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ARodrigE\Downloads\"/>
    </mc:Choice>
  </mc:AlternateContent>
  <xr:revisionPtr revIDLastSave="0" documentId="8_{34BB5936-5824-4F94-966C-0C95FD5227C0}" xr6:coauthVersionLast="36" xr6:coauthVersionMax="36" xr10:uidLastSave="{00000000-0000-0000-0000-000000000000}"/>
  <bookViews>
    <workbookView xWindow="-120" yWindow="-120" windowWidth="29040" windowHeight="15720" tabRatio="898" firstSheet="12" activeTab="12" xr2:uid="{00000000-000D-0000-FFFF-FFFF00000000}"/>
  </bookViews>
  <sheets>
    <sheet name="1- Presentación " sheetId="10" r:id="rId1"/>
    <sheet name="Conceptos 37001" sheetId="37" r:id="rId2"/>
    <sheet name="2- Análisis de Contexto" sheetId="39" r:id="rId3"/>
    <sheet name="3- Estrategias" sheetId="40"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2">'2- Análisis de Contexto'!$A$1:$F$110</definedName>
    <definedName name="_xlnm.Print_Area" localSheetId="3">'3- 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J33" i="28" l="1"/>
  <c r="C50" i="36" l="1"/>
  <c r="C52" i="28"/>
  <c r="C59" i="28"/>
  <c r="C58" i="28"/>
  <c r="C57" i="28"/>
  <c r="C56" i="28"/>
  <c r="C55" i="28"/>
  <c r="C54" i="28"/>
  <c r="C53" i="28"/>
  <c r="C51" i="28"/>
  <c r="C50" i="28"/>
  <c r="C49" i="28"/>
  <c r="C24" i="28"/>
  <c r="C23" i="28"/>
  <c r="C22" i="28"/>
  <c r="C21" i="28"/>
  <c r="C48" i="28"/>
  <c r="C47" i="28"/>
  <c r="C46" i="28"/>
  <c r="C45" i="28"/>
  <c r="C44" i="28"/>
  <c r="C43" i="28"/>
  <c r="C42" i="28"/>
  <c r="C41" i="28"/>
  <c r="C40" i="28"/>
  <c r="B70" i="28"/>
  <c r="B60" i="28"/>
  <c r="R69" i="28"/>
  <c r="L69" i="28"/>
  <c r="J69" i="28"/>
  <c r="C69" i="28"/>
  <c r="R68" i="28"/>
  <c r="L68" i="28"/>
  <c r="J68" i="28"/>
  <c r="C68" i="28"/>
  <c r="R67" i="28"/>
  <c r="L67" i="28"/>
  <c r="J67" i="28"/>
  <c r="C67" i="28"/>
  <c r="R66" i="28"/>
  <c r="L66" i="28"/>
  <c r="J66" i="28"/>
  <c r="C66" i="28"/>
  <c r="R65" i="28"/>
  <c r="L65" i="28"/>
  <c r="J65" i="28"/>
  <c r="C65" i="28"/>
  <c r="R64" i="28"/>
  <c r="L64" i="28"/>
  <c r="J64" i="28"/>
  <c r="C64" i="28"/>
  <c r="R63" i="28"/>
  <c r="L63" i="28"/>
  <c r="J63" i="28"/>
  <c r="R62" i="28"/>
  <c r="L62" i="28"/>
  <c r="J62" i="28"/>
  <c r="C62" i="28"/>
  <c r="R61" i="28"/>
  <c r="L61" i="28"/>
  <c r="J61" i="28"/>
  <c r="C61" i="28"/>
  <c r="R60" i="28"/>
  <c r="S60" i="28" s="1"/>
  <c r="L60" i="28"/>
  <c r="J60" i="28"/>
  <c r="C60" i="28"/>
  <c r="L60" i="29"/>
  <c r="L40" i="29"/>
  <c r="B50" i="28"/>
  <c r="B40" i="28"/>
  <c r="B30" i="28"/>
  <c r="B20" i="28"/>
  <c r="C19" i="28"/>
  <c r="C18" i="28"/>
  <c r="C17" i="28"/>
  <c r="C16" i="28"/>
  <c r="C15" i="28"/>
  <c r="C14" i="28"/>
  <c r="C13" i="28"/>
  <c r="C12" i="28"/>
  <c r="C11" i="28"/>
  <c r="C29" i="28"/>
  <c r="C28" i="28"/>
  <c r="C27" i="28"/>
  <c r="C26" i="28"/>
  <c r="C25" i="28"/>
  <c r="E59" i="29"/>
  <c r="E58" i="29"/>
  <c r="E57" i="29"/>
  <c r="E56" i="29"/>
  <c r="E55" i="29"/>
  <c r="E54" i="29"/>
  <c r="E53" i="29"/>
  <c r="E52" i="29"/>
  <c r="E51" i="29"/>
  <c r="L50" i="29"/>
  <c r="E50" i="29"/>
  <c r="C50" i="29"/>
  <c r="C50" i="18" s="1"/>
  <c r="B50" i="29"/>
  <c r="B50" i="18" s="1"/>
  <c r="A50" i="29"/>
  <c r="A50" i="18" s="1"/>
  <c r="E49" i="29"/>
  <c r="E48" i="29"/>
  <c r="E47" i="29"/>
  <c r="E46" i="29"/>
  <c r="E45" i="29"/>
  <c r="E44" i="29"/>
  <c r="E43" i="29"/>
  <c r="E42" i="29"/>
  <c r="E41" i="29"/>
  <c r="E40" i="29"/>
  <c r="C40" i="29"/>
  <c r="B40" i="29"/>
  <c r="A40" i="29"/>
  <c r="L59" i="27"/>
  <c r="K59" i="27" s="1"/>
  <c r="L58" i="27"/>
  <c r="K58" i="27" s="1"/>
  <c r="L57" i="27"/>
  <c r="K57" i="27" s="1"/>
  <c r="L56" i="27"/>
  <c r="K56" i="27" s="1"/>
  <c r="L55" i="27"/>
  <c r="K55" i="27" s="1"/>
  <c r="L54" i="27"/>
  <c r="K54" i="27" s="1"/>
  <c r="L53" i="27"/>
  <c r="K53" i="27" s="1"/>
  <c r="L52" i="27"/>
  <c r="K52" i="27" s="1"/>
  <c r="L51" i="27"/>
  <c r="K51" i="27" s="1"/>
  <c r="L50" i="27"/>
  <c r="G50" i="27"/>
  <c r="H50" i="27" s="1"/>
  <c r="R59" i="28"/>
  <c r="L59" i="28"/>
  <c r="J59" i="28"/>
  <c r="R58" i="28"/>
  <c r="L58" i="28"/>
  <c r="J58" i="28"/>
  <c r="R57" i="28"/>
  <c r="L57" i="28"/>
  <c r="J57" i="28"/>
  <c r="R56" i="28"/>
  <c r="L56" i="28"/>
  <c r="J56" i="28"/>
  <c r="R55" i="28"/>
  <c r="L55" i="28"/>
  <c r="J55" i="28"/>
  <c r="R54" i="28"/>
  <c r="L54" i="28"/>
  <c r="J54" i="28"/>
  <c r="R53" i="28"/>
  <c r="L53" i="28"/>
  <c r="J53" i="28"/>
  <c r="R52" i="28"/>
  <c r="L52" i="28"/>
  <c r="J52" i="28"/>
  <c r="R51" i="28"/>
  <c r="L51" i="28"/>
  <c r="J51" i="28"/>
  <c r="R50" i="28"/>
  <c r="L50" i="28"/>
  <c r="J50" i="28"/>
  <c r="A50" i="34" l="1"/>
  <c r="B50" i="34"/>
  <c r="C50" i="34"/>
  <c r="K60" i="28"/>
  <c r="A50" i="35"/>
  <c r="B50" i="35"/>
  <c r="C50" i="35"/>
  <c r="A50" i="36"/>
  <c r="B50" i="36"/>
  <c r="F50" i="29"/>
  <c r="M50" i="27"/>
  <c r="K50" i="27"/>
  <c r="S50" i="28"/>
  <c r="K50" i="28"/>
  <c r="T50" i="28" s="1"/>
  <c r="O50" i="27" l="1"/>
  <c r="U50" i="28"/>
  <c r="V50" i="28" s="1"/>
  <c r="M50" i="29" s="1"/>
  <c r="G50" i="29"/>
  <c r="J50" i="29"/>
  <c r="N50" i="27"/>
  <c r="H50" i="29" s="1"/>
  <c r="L49" i="27"/>
  <c r="K49" i="27" s="1"/>
  <c r="L48" i="27"/>
  <c r="K48" i="27" s="1"/>
  <c r="L47" i="27"/>
  <c r="K47" i="27" s="1"/>
  <c r="L46" i="27"/>
  <c r="K46" i="27" s="1"/>
  <c r="L45" i="27"/>
  <c r="K45" i="27" s="1"/>
  <c r="L44" i="27"/>
  <c r="K44" i="27" s="1"/>
  <c r="L43" i="27"/>
  <c r="K43" i="27" s="1"/>
  <c r="L42" i="27"/>
  <c r="K42" i="27" s="1"/>
  <c r="L41" i="27"/>
  <c r="K41" i="27" s="1"/>
  <c r="L40" i="27"/>
  <c r="K40" i="27" s="1"/>
  <c r="G40" i="27"/>
  <c r="H40" i="27" s="1"/>
  <c r="K50" i="29" l="1"/>
  <c r="D50" i="36"/>
  <c r="D50" i="35"/>
  <c r="F50" i="36"/>
  <c r="F50" i="35"/>
  <c r="D50" i="18"/>
  <c r="D50" i="34"/>
  <c r="E50" i="18"/>
  <c r="E50" i="34"/>
  <c r="F50" i="18"/>
  <c r="F50" i="34"/>
  <c r="F40" i="29"/>
  <c r="M40" i="27"/>
  <c r="E50" i="35" l="1"/>
  <c r="E50" i="36"/>
  <c r="O40" i="27"/>
  <c r="G40" i="29"/>
  <c r="N40" i="27"/>
  <c r="H40" i="29" s="1"/>
  <c r="L70" i="29" l="1"/>
  <c r="L80" i="29"/>
  <c r="L90" i="29"/>
  <c r="A80" i="29"/>
  <c r="A80" i="35" s="1"/>
  <c r="B80" i="29"/>
  <c r="B80" i="35" s="1"/>
  <c r="C80" i="29"/>
  <c r="C80" i="35" s="1"/>
  <c r="A90" i="29"/>
  <c r="A90" i="36" s="1"/>
  <c r="B90" i="29"/>
  <c r="B90" i="36" s="1"/>
  <c r="C90" i="29"/>
  <c r="C90" i="36" s="1"/>
  <c r="A70" i="29"/>
  <c r="A70" i="18" s="1"/>
  <c r="B70" i="29"/>
  <c r="C70" i="29"/>
  <c r="A40" i="18"/>
  <c r="A60" i="29"/>
  <c r="A60" i="18" s="1"/>
  <c r="B60" i="29"/>
  <c r="C60" i="29"/>
  <c r="B90" i="28"/>
  <c r="L69" i="27"/>
  <c r="K69" i="27" s="1"/>
  <c r="L68" i="27"/>
  <c r="K68" i="27" s="1"/>
  <c r="L67" i="27"/>
  <c r="K67" i="27" s="1"/>
  <c r="L66" i="27"/>
  <c r="K66" i="27" s="1"/>
  <c r="L65" i="27"/>
  <c r="K65" i="27" s="1"/>
  <c r="L64" i="27"/>
  <c r="K64" i="27" s="1"/>
  <c r="L63" i="27"/>
  <c r="K63" i="27" s="1"/>
  <c r="L62" i="27"/>
  <c r="K62" i="27" s="1"/>
  <c r="L61" i="27"/>
  <c r="K61" i="27" s="1"/>
  <c r="L60" i="27"/>
  <c r="H60" i="27"/>
  <c r="T60" i="28" s="1"/>
  <c r="M60" i="27" l="1"/>
  <c r="F60" i="29"/>
  <c r="A80" i="18"/>
  <c r="C90" i="35"/>
  <c r="C80" i="36"/>
  <c r="B90" i="35"/>
  <c r="B80" i="36"/>
  <c r="A90" i="35"/>
  <c r="A80" i="36"/>
  <c r="O60" i="27"/>
  <c r="K60" i="27"/>
  <c r="C90" i="18"/>
  <c r="B90" i="18"/>
  <c r="A90" i="18"/>
  <c r="L30" i="29"/>
  <c r="C30" i="29"/>
  <c r="C30" i="18" s="1"/>
  <c r="B30" i="29"/>
  <c r="B30" i="18" s="1"/>
  <c r="A30" i="29"/>
  <c r="A30" i="18" s="1"/>
  <c r="L30" i="28"/>
  <c r="L31" i="28"/>
  <c r="L32" i="28"/>
  <c r="L33" i="28"/>
  <c r="L34" i="28"/>
  <c r="L35" i="28"/>
  <c r="L36" i="28"/>
  <c r="L37" i="28"/>
  <c r="L38" i="28"/>
  <c r="L39" i="28"/>
  <c r="C30" i="28"/>
  <c r="C31" i="28"/>
  <c r="C32" i="28"/>
  <c r="C33" i="28"/>
  <c r="C34" i="28"/>
  <c r="C35" i="28"/>
  <c r="C36" i="28"/>
  <c r="C37" i="28"/>
  <c r="C38" i="28"/>
  <c r="C39" i="28"/>
  <c r="A30" i="28"/>
  <c r="C90" i="28"/>
  <c r="J90" i="28"/>
  <c r="L90" i="28"/>
  <c r="R90" i="28"/>
  <c r="C91" i="28"/>
  <c r="J91" i="28"/>
  <c r="L91" i="28"/>
  <c r="R91" i="28"/>
  <c r="C92" i="28"/>
  <c r="J92" i="28"/>
  <c r="L92" i="28"/>
  <c r="R92" i="28"/>
  <c r="C93" i="28"/>
  <c r="J93" i="28"/>
  <c r="L93" i="28"/>
  <c r="R93" i="28"/>
  <c r="C94" i="28"/>
  <c r="J94" i="28"/>
  <c r="L94" i="28"/>
  <c r="R94" i="28"/>
  <c r="C95" i="28"/>
  <c r="J95" i="28"/>
  <c r="L95" i="28"/>
  <c r="R95" i="28"/>
  <c r="C96" i="28"/>
  <c r="J96" i="28"/>
  <c r="L96" i="28"/>
  <c r="R96" i="28"/>
  <c r="C97" i="28"/>
  <c r="J97" i="28"/>
  <c r="L97" i="28"/>
  <c r="R97" i="28"/>
  <c r="C98" i="28"/>
  <c r="J98" i="28"/>
  <c r="L98" i="28"/>
  <c r="R98" i="28"/>
  <c r="C99" i="28"/>
  <c r="J99" i="28"/>
  <c r="L99" i="28"/>
  <c r="R99" i="28"/>
  <c r="A90" i="34"/>
  <c r="B90" i="34"/>
  <c r="C90" i="34"/>
  <c r="E90" i="29"/>
  <c r="E91" i="29"/>
  <c r="E92" i="29"/>
  <c r="E93" i="29"/>
  <c r="E94" i="29"/>
  <c r="E95" i="29"/>
  <c r="E96" i="29"/>
  <c r="E97" i="29"/>
  <c r="E98" i="29"/>
  <c r="E99" i="29"/>
  <c r="L99" i="27"/>
  <c r="K99" i="27" s="1"/>
  <c r="L98" i="27"/>
  <c r="K98" i="27" s="1"/>
  <c r="L97" i="27"/>
  <c r="K97" i="27" s="1"/>
  <c r="L96" i="27"/>
  <c r="K96" i="27" s="1"/>
  <c r="L95" i="27"/>
  <c r="K95" i="27" s="1"/>
  <c r="L94" i="27"/>
  <c r="K94" i="27" s="1"/>
  <c r="L93" i="27"/>
  <c r="K93" i="27" s="1"/>
  <c r="L92" i="27"/>
  <c r="K92" i="27" s="1"/>
  <c r="L91" i="27"/>
  <c r="K91" i="27" s="1"/>
  <c r="L90" i="27"/>
  <c r="K90" i="27" s="1"/>
  <c r="G90" i="27"/>
  <c r="H90" i="27" s="1"/>
  <c r="N60" i="27" l="1"/>
  <c r="H60" i="29" s="1"/>
  <c r="U60" i="28"/>
  <c r="V60" i="28" s="1"/>
  <c r="G60" i="29"/>
  <c r="K90" i="28"/>
  <c r="T90" i="28" s="1"/>
  <c r="S90" i="28"/>
  <c r="F90" i="29"/>
  <c r="M90" i="27"/>
  <c r="J90" i="29" l="1"/>
  <c r="G90" i="29"/>
  <c r="U90" i="28"/>
  <c r="K90" i="29" s="1"/>
  <c r="N90" i="27"/>
  <c r="H90" i="29" s="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60" i="29"/>
  <c r="E61" i="29"/>
  <c r="E62" i="29"/>
  <c r="E63" i="29"/>
  <c r="E64" i="29"/>
  <c r="E65" i="29"/>
  <c r="E66" i="29"/>
  <c r="E67" i="29"/>
  <c r="E68" i="29"/>
  <c r="E69" i="29"/>
  <c r="E70" i="29"/>
  <c r="E71" i="29"/>
  <c r="E72" i="29"/>
  <c r="E73" i="29"/>
  <c r="E74" i="29"/>
  <c r="E75" i="29"/>
  <c r="E76" i="29"/>
  <c r="E77" i="29"/>
  <c r="E78" i="29"/>
  <c r="E79" i="29"/>
  <c r="E80" i="29"/>
  <c r="E81" i="29"/>
  <c r="E82" i="29"/>
  <c r="E83" i="29"/>
  <c r="E84" i="29"/>
  <c r="E85" i="29"/>
  <c r="E86" i="29"/>
  <c r="E87" i="29"/>
  <c r="E88" i="29"/>
  <c r="E89" i="29"/>
  <c r="L11" i="27"/>
  <c r="K11" i="27" s="1"/>
  <c r="L12" i="27"/>
  <c r="K12" i="27" s="1"/>
  <c r="L13" i="27"/>
  <c r="K13" i="27" s="1"/>
  <c r="L14" i="27"/>
  <c r="K14" i="27" s="1"/>
  <c r="L15" i="27"/>
  <c r="K15" i="27" s="1"/>
  <c r="L16" i="27"/>
  <c r="K16" i="27" s="1"/>
  <c r="L17" i="27"/>
  <c r="K17" i="27" s="1"/>
  <c r="L18" i="27"/>
  <c r="K18" i="27" s="1"/>
  <c r="L19" i="27"/>
  <c r="K19" i="27" s="1"/>
  <c r="L20" i="27"/>
  <c r="L21" i="27"/>
  <c r="K21" i="27" s="1"/>
  <c r="L22" i="27"/>
  <c r="K22" i="27" s="1"/>
  <c r="L23" i="27"/>
  <c r="K23" i="27" s="1"/>
  <c r="L24" i="27"/>
  <c r="K24" i="27" s="1"/>
  <c r="L25" i="27"/>
  <c r="K25" i="27" s="1"/>
  <c r="L26" i="27"/>
  <c r="K26" i="27" s="1"/>
  <c r="L27" i="27"/>
  <c r="K27" i="27" s="1"/>
  <c r="L28" i="27"/>
  <c r="K28" i="27" s="1"/>
  <c r="L29" i="27"/>
  <c r="K29" i="27" s="1"/>
  <c r="L30" i="27"/>
  <c r="L31" i="27"/>
  <c r="K31" i="27" s="1"/>
  <c r="L32" i="27"/>
  <c r="K32" i="27" s="1"/>
  <c r="L33" i="27"/>
  <c r="K33" i="27" s="1"/>
  <c r="L34" i="27"/>
  <c r="K34" i="27" s="1"/>
  <c r="L35" i="27"/>
  <c r="K35" i="27" s="1"/>
  <c r="L36" i="27"/>
  <c r="K36" i="27" s="1"/>
  <c r="L37" i="27"/>
  <c r="K37" i="27" s="1"/>
  <c r="L38" i="27"/>
  <c r="K38" i="27" s="1"/>
  <c r="L39" i="27"/>
  <c r="K39" i="27" s="1"/>
  <c r="L70" i="27"/>
  <c r="K70" i="27" s="1"/>
  <c r="L71" i="27"/>
  <c r="K71" i="27" s="1"/>
  <c r="L72" i="27"/>
  <c r="K72" i="27" s="1"/>
  <c r="L73" i="27"/>
  <c r="K73" i="27" s="1"/>
  <c r="L74" i="27"/>
  <c r="K74" i="27" s="1"/>
  <c r="L75" i="27"/>
  <c r="K75" i="27" s="1"/>
  <c r="L76" i="27"/>
  <c r="K76" i="27" s="1"/>
  <c r="L77" i="27"/>
  <c r="K77" i="27" s="1"/>
  <c r="L78" i="27"/>
  <c r="K78" i="27" s="1"/>
  <c r="L79" i="27"/>
  <c r="K79" i="27" s="1"/>
  <c r="L80" i="27"/>
  <c r="K80" i="27" s="1"/>
  <c r="L81" i="27"/>
  <c r="K81" i="27" s="1"/>
  <c r="L82" i="27"/>
  <c r="K82" i="27" s="1"/>
  <c r="L83" i="27"/>
  <c r="K83" i="27" s="1"/>
  <c r="L84" i="27"/>
  <c r="K84" i="27" s="1"/>
  <c r="L85" i="27"/>
  <c r="K85" i="27" s="1"/>
  <c r="L86" i="27"/>
  <c r="K86" i="27" s="1"/>
  <c r="L87" i="27"/>
  <c r="K87" i="27" s="1"/>
  <c r="L88" i="27"/>
  <c r="K88" i="27" s="1"/>
  <c r="L89" i="27"/>
  <c r="K89" i="27" s="1"/>
  <c r="K20" i="27" l="1"/>
  <c r="M20" i="27"/>
  <c r="K30" i="27"/>
  <c r="M30" i="27"/>
  <c r="E90" i="36"/>
  <c r="E90" i="18"/>
  <c r="E90" i="35"/>
  <c r="E90" i="34"/>
  <c r="V90" i="28"/>
  <c r="M90" i="29" s="1"/>
  <c r="D90" i="18"/>
  <c r="D90" i="36"/>
  <c r="D90" i="35"/>
  <c r="D90" i="34"/>
  <c r="M80" i="27"/>
  <c r="F90" i="36" l="1"/>
  <c r="F90" i="18"/>
  <c r="F90" i="35"/>
  <c r="F90" i="34"/>
  <c r="G80" i="29"/>
  <c r="C85" i="28"/>
  <c r="C86" i="28"/>
  <c r="C87" i="28"/>
  <c r="C88" i="28"/>
  <c r="C89" i="28"/>
  <c r="A70" i="36" l="1"/>
  <c r="A60" i="36"/>
  <c r="A70" i="35"/>
  <c r="A60" i="35"/>
  <c r="A80" i="34"/>
  <c r="A70" i="34"/>
  <c r="A60" i="34"/>
  <c r="R89" i="28" l="1"/>
  <c r="L89" i="28"/>
  <c r="J89" i="28"/>
  <c r="R88" i="28"/>
  <c r="L88" i="28"/>
  <c r="J88" i="28"/>
  <c r="R87" i="28"/>
  <c r="L87" i="28"/>
  <c r="J87" i="28"/>
  <c r="R86" i="28"/>
  <c r="L86" i="28"/>
  <c r="J86" i="28"/>
  <c r="R85" i="28"/>
  <c r="L85" i="28"/>
  <c r="J85" i="28"/>
  <c r="R84" i="28"/>
  <c r="L84" i="28"/>
  <c r="J84" i="28"/>
  <c r="C84" i="28"/>
  <c r="R83" i="28"/>
  <c r="L83" i="28"/>
  <c r="J83" i="28"/>
  <c r="C83" i="28"/>
  <c r="R82" i="28"/>
  <c r="L82" i="28"/>
  <c r="J82" i="28"/>
  <c r="C82" i="28"/>
  <c r="R81" i="28"/>
  <c r="L81" i="28"/>
  <c r="J81" i="28"/>
  <c r="C81" i="28"/>
  <c r="R80" i="28"/>
  <c r="L80" i="28"/>
  <c r="J80" i="28"/>
  <c r="C80" i="28"/>
  <c r="B80" i="28"/>
  <c r="S80" i="28" l="1"/>
  <c r="U80" i="28" s="1"/>
  <c r="K80" i="29" s="1"/>
  <c r="K80" i="28"/>
  <c r="B60" i="36"/>
  <c r="B60" i="34"/>
  <c r="B60" i="35"/>
  <c r="B60" i="18"/>
  <c r="C30" i="36"/>
  <c r="C30" i="35"/>
  <c r="C30" i="34"/>
  <c r="B70" i="36"/>
  <c r="B70" i="34"/>
  <c r="B70" i="35"/>
  <c r="B70" i="18"/>
  <c r="C40" i="36"/>
  <c r="C40" i="35"/>
  <c r="C40" i="18"/>
  <c r="C40" i="34"/>
  <c r="C60" i="36"/>
  <c r="C60" i="34"/>
  <c r="C60" i="35"/>
  <c r="C60" i="18"/>
  <c r="B80" i="34"/>
  <c r="B80" i="18"/>
  <c r="C70" i="36"/>
  <c r="C70" i="34"/>
  <c r="C70" i="35"/>
  <c r="C70" i="18"/>
  <c r="E80" i="35" l="1"/>
  <c r="E80" i="36"/>
  <c r="L71" i="28" l="1"/>
  <c r="L72" i="28"/>
  <c r="L73" i="28"/>
  <c r="L74" i="28"/>
  <c r="L75" i="28"/>
  <c r="L76" i="28"/>
  <c r="L77" i="28"/>
  <c r="L78" i="28"/>
  <c r="L79" i="28"/>
  <c r="L41" i="28"/>
  <c r="L42" i="28"/>
  <c r="L43" i="28"/>
  <c r="L44" i="28"/>
  <c r="L45" i="28"/>
  <c r="L46" i="28"/>
  <c r="L47" i="28"/>
  <c r="L48" i="28"/>
  <c r="L49" i="28"/>
  <c r="L21" i="28"/>
  <c r="L22" i="28"/>
  <c r="L23" i="28"/>
  <c r="L24" i="28"/>
  <c r="L25" i="28"/>
  <c r="L26" i="28"/>
  <c r="L27" i="28"/>
  <c r="L28" i="28"/>
  <c r="L29" i="28"/>
  <c r="L14" i="28"/>
  <c r="L15" i="28"/>
  <c r="L16" i="28"/>
  <c r="L17" i="28"/>
  <c r="L18" i="28"/>
  <c r="L19" i="28"/>
  <c r="L13" i="28"/>
  <c r="L11" i="28"/>
  <c r="G70" i="27" l="1"/>
  <c r="H70" i="27" s="1"/>
  <c r="G20" i="27"/>
  <c r="G10" i="27"/>
  <c r="F70" i="29" l="1"/>
  <c r="M70" i="27"/>
  <c r="G70" i="29" l="1"/>
  <c r="O70" i="27"/>
  <c r="N70" i="27"/>
  <c r="H70" i="29" s="1"/>
  <c r="A20" i="28" l="1"/>
  <c r="C20" i="28"/>
  <c r="J20" i="28"/>
  <c r="L20" i="28"/>
  <c r="R20" i="28"/>
  <c r="J21" i="28"/>
  <c r="R21" i="28"/>
  <c r="J22" i="28"/>
  <c r="R22" i="28"/>
  <c r="J23" i="28"/>
  <c r="R23" i="28"/>
  <c r="J24" i="28"/>
  <c r="R24" i="28"/>
  <c r="J25" i="28"/>
  <c r="R25" i="28"/>
  <c r="J26" i="28"/>
  <c r="R26" i="28"/>
  <c r="J27" i="28"/>
  <c r="R27" i="28"/>
  <c r="J28" i="28"/>
  <c r="R28" i="28"/>
  <c r="J29" i="28"/>
  <c r="R29" i="28"/>
  <c r="J30" i="28"/>
  <c r="R30" i="28"/>
  <c r="J31" i="28"/>
  <c r="R31" i="28"/>
  <c r="J32" i="28"/>
  <c r="R32" i="28"/>
  <c r="R33" i="28"/>
  <c r="R34" i="28"/>
  <c r="R35" i="28"/>
  <c r="R36" i="28"/>
  <c r="R37" i="28"/>
  <c r="R38" i="28"/>
  <c r="R39" i="28"/>
  <c r="J40" i="28"/>
  <c r="L40" i="28"/>
  <c r="R40" i="28"/>
  <c r="J41" i="28"/>
  <c r="R41" i="28"/>
  <c r="J42" i="28"/>
  <c r="R42" i="28"/>
  <c r="J43" i="28"/>
  <c r="R43" i="28"/>
  <c r="J44" i="28"/>
  <c r="R44" i="28"/>
  <c r="J45" i="28"/>
  <c r="R45" i="28"/>
  <c r="J46" i="28"/>
  <c r="R46" i="28"/>
  <c r="J47" i="28"/>
  <c r="R47" i="28"/>
  <c r="J48" i="28"/>
  <c r="R48" i="28"/>
  <c r="J49" i="28"/>
  <c r="R49" i="28"/>
  <c r="R79" i="28"/>
  <c r="J79" i="28"/>
  <c r="C79" i="28"/>
  <c r="R78" i="28"/>
  <c r="J78" i="28"/>
  <c r="C78" i="28"/>
  <c r="R77" i="28"/>
  <c r="J77" i="28"/>
  <c r="C77" i="28"/>
  <c r="R76" i="28"/>
  <c r="J76" i="28"/>
  <c r="C76" i="28"/>
  <c r="R75" i="28"/>
  <c r="J75" i="28"/>
  <c r="C75" i="28"/>
  <c r="R74" i="28"/>
  <c r="J74" i="28"/>
  <c r="C74" i="28"/>
  <c r="R73" i="28"/>
  <c r="J73" i="28"/>
  <c r="R72" i="28"/>
  <c r="J72" i="28"/>
  <c r="C72" i="28"/>
  <c r="R71" i="28"/>
  <c r="J71" i="28"/>
  <c r="C71" i="28"/>
  <c r="R70" i="28"/>
  <c r="L70" i="28"/>
  <c r="J70" i="28"/>
  <c r="C70" i="28"/>
  <c r="K30" i="28" l="1"/>
  <c r="B40" i="36"/>
  <c r="B40" i="34"/>
  <c r="B40" i="18"/>
  <c r="B40" i="35"/>
  <c r="A30" i="35"/>
  <c r="A30" i="36"/>
  <c r="A30" i="34"/>
  <c r="C80" i="34"/>
  <c r="C80" i="18"/>
  <c r="A40" i="36"/>
  <c r="A40" i="34"/>
  <c r="A40" i="35"/>
  <c r="B30" i="36"/>
  <c r="B30" i="34"/>
  <c r="B30" i="35"/>
  <c r="S40" i="28"/>
  <c r="U40" i="28" s="1"/>
  <c r="K40" i="29" s="1"/>
  <c r="K40" i="28"/>
  <c r="T40" i="28" s="1"/>
  <c r="S30" i="28"/>
  <c r="K20" i="28"/>
  <c r="S20" i="28"/>
  <c r="K70" i="28"/>
  <c r="T70" i="28" s="1"/>
  <c r="J60" i="29" s="1"/>
  <c r="S70" i="28"/>
  <c r="U70" i="28" s="1"/>
  <c r="K70" i="29" l="1"/>
  <c r="K60" i="29"/>
  <c r="V40" i="28"/>
  <c r="M40" i="29" s="1"/>
  <c r="J40" i="29"/>
  <c r="V70" i="28"/>
  <c r="J70" i="29"/>
  <c r="D60" i="18"/>
  <c r="D60" i="34"/>
  <c r="D60" i="36"/>
  <c r="D60" i="35"/>
  <c r="M70" i="29" l="1"/>
  <c r="M60" i="29"/>
  <c r="G80" i="27"/>
  <c r="H80" i="27" s="1"/>
  <c r="T80" i="28" l="1"/>
  <c r="F80" i="29"/>
  <c r="N80" i="27"/>
  <c r="H80" i="29" s="1"/>
  <c r="E70" i="36"/>
  <c r="E70" i="18"/>
  <c r="E70" i="34"/>
  <c r="E70" i="35"/>
  <c r="F60" i="34"/>
  <c r="F60" i="18"/>
  <c r="F60" i="35"/>
  <c r="F60" i="36"/>
  <c r="E60" i="18"/>
  <c r="E60" i="34"/>
  <c r="E60" i="36"/>
  <c r="E60" i="35"/>
  <c r="G30" i="27"/>
  <c r="H30" i="27" s="1"/>
  <c r="N30" i="27" s="1"/>
  <c r="V80" i="28" l="1"/>
  <c r="M80" i="29" s="1"/>
  <c r="J80" i="29"/>
  <c r="D70" i="35"/>
  <c r="D70" i="36"/>
  <c r="D70" i="18"/>
  <c r="D70" i="34"/>
  <c r="T30" i="28"/>
  <c r="F30" i="29"/>
  <c r="F70" i="34"/>
  <c r="F70" i="18"/>
  <c r="F70" i="35"/>
  <c r="F70" i="36"/>
  <c r="O80" i="27"/>
  <c r="D80" i="35" l="1"/>
  <c r="D80" i="36"/>
  <c r="F80" i="35"/>
  <c r="F80" i="36"/>
  <c r="H30" i="29"/>
  <c r="U30" i="28"/>
  <c r="K30" i="29" s="1"/>
  <c r="E30" i="18" s="1"/>
  <c r="G30" i="29"/>
  <c r="J30" i="29"/>
  <c r="D30" i="18" s="1"/>
  <c r="D80" i="18"/>
  <c r="D80" i="34"/>
  <c r="E80" i="18"/>
  <c r="E80" i="34"/>
  <c r="O30" i="27"/>
  <c r="D30" i="36" l="1"/>
  <c r="D30" i="34"/>
  <c r="V30" i="28"/>
  <c r="M30" i="29" s="1"/>
  <c r="F30" i="18" s="1"/>
  <c r="E30" i="35"/>
  <c r="E30" i="36"/>
  <c r="E30" i="34"/>
  <c r="D30" i="35"/>
  <c r="D40" i="35"/>
  <c r="D40" i="18"/>
  <c r="D40" i="36"/>
  <c r="D40" i="34"/>
  <c r="E40" i="35"/>
  <c r="E40" i="34"/>
  <c r="E40" i="36"/>
  <c r="E40" i="18"/>
  <c r="F80" i="18"/>
  <c r="F80" i="34"/>
  <c r="A10" i="28"/>
  <c r="B10" i="28"/>
  <c r="I33" i="5" a="1"/>
  <c r="I33" i="5" s="1"/>
  <c r="F30" i="34" l="1"/>
  <c r="F30" i="36"/>
  <c r="F30" i="35"/>
  <c r="F40" i="34"/>
  <c r="F40" i="18"/>
  <c r="F40" i="35"/>
  <c r="F40" i="36"/>
  <c r="C20" i="29"/>
  <c r="C20" i="18" s="1"/>
  <c r="C10" i="29"/>
  <c r="I27" i="5" a="1"/>
  <c r="C10" i="36" l="1"/>
  <c r="C10" i="34"/>
  <c r="C10" i="35"/>
  <c r="C20" i="36"/>
  <c r="C20" i="35"/>
  <c r="C20" i="34"/>
  <c r="I27" i="5"/>
  <c r="L12" i="28"/>
  <c r="L10" i="28"/>
  <c r="C10" i="28"/>
  <c r="L10" i="27" l="1"/>
  <c r="I21" i="5"/>
  <c r="I22" i="5"/>
  <c r="M10" i="27" l="1"/>
  <c r="K10" i="27"/>
  <c r="C10" i="18"/>
  <c r="U20" i="28" l="1"/>
  <c r="G20" i="29" l="1"/>
  <c r="G10" i="29"/>
  <c r="L20" i="29"/>
  <c r="E11" i="29"/>
  <c r="E12" i="29"/>
  <c r="E13" i="29"/>
  <c r="A20" i="29"/>
  <c r="A20" i="18" s="1"/>
  <c r="B20" i="29"/>
  <c r="B20" i="18" s="1"/>
  <c r="R11" i="28"/>
  <c r="R12" i="28"/>
  <c r="R13" i="28"/>
  <c r="R14" i="28"/>
  <c r="R15" i="28"/>
  <c r="R16" i="28"/>
  <c r="R17" i="28"/>
  <c r="R18" i="28"/>
  <c r="R19" i="28"/>
  <c r="R10" i="28"/>
  <c r="J11" i="28"/>
  <c r="J12" i="28"/>
  <c r="J13" i="28"/>
  <c r="J14" i="28"/>
  <c r="J15" i="28"/>
  <c r="J16" i="28"/>
  <c r="J17" i="28"/>
  <c r="J18" i="28"/>
  <c r="J19" i="28"/>
  <c r="J10" i="28"/>
  <c r="S10" i="28" l="1"/>
  <c r="U10" i="28" s="1"/>
  <c r="A20" i="36"/>
  <c r="A20" i="34"/>
  <c r="A20" i="35"/>
  <c r="B20" i="36"/>
  <c r="B20" i="34"/>
  <c r="B20" i="35"/>
  <c r="K10" i="28"/>
  <c r="H10" i="27" l="1"/>
  <c r="T10" i="28" s="1"/>
  <c r="H20" i="27"/>
  <c r="T20" i="28" l="1"/>
  <c r="V20" i="28" s="1"/>
  <c r="M20" i="29" s="1"/>
  <c r="F20" i="18" s="1"/>
  <c r="N20" i="27"/>
  <c r="H20" i="29" s="1"/>
  <c r="O10" i="27"/>
  <c r="N10" i="27"/>
  <c r="H10" i="29" s="1"/>
  <c r="V10" i="28"/>
  <c r="M10" i="29" s="1"/>
  <c r="O20" i="27"/>
  <c r="F20" i="29"/>
  <c r="E10" i="29"/>
  <c r="B10" i="29"/>
  <c r="A10" i="29"/>
  <c r="A10" i="35" l="1"/>
  <c r="A10" i="36"/>
  <c r="A10" i="34"/>
  <c r="B10" i="36"/>
  <c r="B10" i="34"/>
  <c r="B10" i="35"/>
  <c r="F10" i="35"/>
  <c r="F10" i="34"/>
  <c r="F10" i="36"/>
  <c r="F20" i="36"/>
  <c r="F20" i="35"/>
  <c r="F20" i="34"/>
  <c r="B10" i="18"/>
  <c r="F10" i="18"/>
  <c r="A10" i="18"/>
  <c r="J20" i="29"/>
  <c r="D20" i="18" s="1"/>
  <c r="D20" i="35" l="1"/>
  <c r="D20" i="36"/>
  <c r="D20" i="34"/>
  <c r="L10" i="29"/>
  <c r="K10" i="29" l="1"/>
  <c r="E10" i="35" l="1"/>
  <c r="E10" i="34"/>
  <c r="E10" i="36"/>
  <c r="E10" i="18"/>
  <c r="K20" i="29"/>
  <c r="E20" i="18" s="1"/>
  <c r="E20" i="36" l="1"/>
  <c r="E20" i="35"/>
  <c r="E20" i="34"/>
  <c r="F10" i="29"/>
  <c r="J10" i="29" l="1"/>
  <c r="D10" i="35" l="1"/>
  <c r="D10" i="36"/>
  <c r="D10" i="34"/>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<sst xmlns="http://schemas.openxmlformats.org/spreadsheetml/2006/main" count="951" uniqueCount="589">
  <si>
    <t xml:space="preserve"> MAPA DE RIESGOS SIGCMA</t>
  </si>
  <si>
    <t>DEPENDENCIA (Unidad misional del CSJ o Unidad de la DEAJ o Seccional o CSJ en caso de despachos judiciales certificados)</t>
  </si>
  <si>
    <t>Cundinamarca</t>
  </si>
  <si>
    <t>PROCESO (indique el tipo de proceso si es Estratégico. Misional, Apoyo, Evaluación y Mejora y especifique el nombre del proceso)</t>
  </si>
  <si>
    <t>Misionales</t>
  </si>
  <si>
    <t>ADMINISTRACIÓN DE LA CARRERA JUDICIAL</t>
  </si>
  <si>
    <t>CONSEJO SUPERIOR DE LA JUDICATURA</t>
  </si>
  <si>
    <t>No aplica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</si>
  <si>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</si>
  <si>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</si>
  <si>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</si>
  <si>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</si>
  <si>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</si>
  <si>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</si>
  <si>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</si>
  <si>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</si>
  <si>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</si>
  <si>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</si>
  <si>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</si>
  <si>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</si>
  <si>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</si>
  <si>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</si>
  <si>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</si>
  <si>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</si>
  <si>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</si>
  <si>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</si>
  <si>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</si>
  <si>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</si>
  <si>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Cundinamarca</t>
  </si>
  <si>
    <t xml:space="preserve">PROCESO </t>
  </si>
  <si>
    <t>Todos los procesos</t>
  </si>
  <si>
    <t xml:space="preserve">DEPENDENCIA ADMINISTRATIVA O JUDICIAL CERTIFICADA </t>
  </si>
  <si>
    <t>NA</t>
  </si>
  <si>
    <t>OBJETIVO DEL PROCESO</t>
  </si>
  <si>
    <t>MAPA DE PROCESOS CONSEJO SUPERIOR DE LA JUDICATURA</t>
  </si>
  <si>
    <t>PROCESOS DEPENDENCIA JUDICIALES CERTIFICADAS</t>
  </si>
  <si>
    <t>Ampliar el acceso e infraestructura física.
Consolidar una justicia integrada y soportada en servicios digitales y de tecnología, innovación y análisis de la información.
Aumentar la confianza pública, transparencia y rendición de cuentas.
Fortalecer el talento humano.
Fortalecer la gobernanza, planeación estratégica y capacidad de toma de decisiones.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</si>
  <si>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</si>
  <si>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</si>
  <si>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</si>
  <si>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</si>
  <si>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</si>
  <si>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</si>
  <si>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</si>
  <si>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 de regulación o de normatividad expedida por el Gobierno Nacional o por el Congreso de la República que afecte la administración de justicia.</t>
  </si>
  <si>
    <t>Uso de las tecnologías de la información y las comunicaciones en las actuaciones judiciales, la agilización de trámites y, la flexibilización de la atención a los usuarios del servicio de justicia, en los términos de la Ley 2213 de 2022.</t>
  </si>
  <si>
    <t>Reglamentación general o vaga que no permita aplicar procedimientos claramente, lo cual se presta a múltiples interpretaciones de una norma; lo que se busca es prevenir el daño antijurídico.</t>
  </si>
  <si>
    <t>Fortalecimiento de la Rama Judicial vía reforma constitucional de la justicia y de las demás normas que definen la estructura de la Rama Judicial.</t>
  </si>
  <si>
    <t>Reestructuración de la Rama Judicial, en forma de reforma constitucional o del desarrollo de las leyes estaturarias vigentes (reglamentación).</t>
  </si>
  <si>
    <t>Reordenamiento de despachos judiciales de acuerdo a la demanda existente en los diferentes circuitos.</t>
  </si>
  <si>
    <t>Actualización de los procedimientos y optimización de las actividades según las necesidades del Estado y conforme a las políticas públicas.</t>
  </si>
  <si>
    <t>Económicos y Financieros (disponibilidad de capital, liquidez, mercados financieros, desempleo, competencia)</t>
  </si>
  <si>
    <t>Presupuesto insuficiente asignado para la vigencia 2024 de la Rama Judicial.</t>
  </si>
  <si>
    <t>Incremento del PIB que potencialice el crecimiento económico del país y viabilice la asignación suficiente de recursos para la Rama Judicial.</t>
  </si>
  <si>
    <t>No contar con el PAC oportunamente para la ejecución de proyectos de inversión.</t>
  </si>
  <si>
    <t>Gestión del giro de los recursos asignados por parte del Ministerio de Hacienda y la DEAJ en las fechas programadas.</t>
  </si>
  <si>
    <t>Numero deficiente de proveedores inscritos en la plataforma de Colombia Compra Eficiente, para suplir las necesidades de adquisición de bienes y servicios.</t>
  </si>
  <si>
    <t>Favorabilidad por el diferencial de precios de equipos tecnológicos en el mercado interno o externo, dependiendo de la fluctuación de la tasa de cambio.</t>
  </si>
  <si>
    <t>Posible incremento de los precios de los elementos de primera necesidad de la Rama Judicial, por efecto de factores como la fluctuación de la tasa de cambio, la inflación (IPC).</t>
  </si>
  <si>
    <t>Disponibilidad de recursos en el nivel central para la ejecución de proyectos.</t>
  </si>
  <si>
    <t>Hacinamiento carcelario. Genera congestión en el sistema judicial, J. EPMS, mayores tutelas y peticiones sin respuestas a los usuarios (CSJ Cundinamarca).</t>
  </si>
  <si>
    <t>Demora en las asignaciones presupuestales para los nombramientos del personal y para la prestación del servicio en despachos creados o transformados, permamentes o transitorios.</t>
  </si>
  <si>
    <t>Demora en las asignaciones presupuestales para adelantar los procesos contractuales previstos.</t>
  </si>
  <si>
    <t>Insuficiente número de defensores públicos para las audiencias del Sistema Penal Acusatorio.</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</si>
  <si>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</si>
  <si>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</si>
  <si>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</si>
  <si>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 la prestación del servicio público de Administrar Justicia por razones de orden público, manifestaciones, bloqueos y protestas.</t>
  </si>
  <si>
    <t>Visibilizacion de la administración de justicia entre los actores no formales de la justicia (grupos y minorías indígenas, género) a través de programas transversales con perspectiva de género y de no discriminación por género, raza o condición social.</t>
  </si>
  <si>
    <t>Interrupción del servicio público de Administrar Justicia a causa de pandemias y sus variantes.</t>
  </si>
  <si>
    <t>Diversidad cultural del Distrito Judicial de Cundinamarca-Amazonas.</t>
  </si>
  <si>
    <t>Desconocimiento de los canales de comunicación por parte de la comunidad y de los usuarios en general.</t>
  </si>
  <si>
    <t>Aumento del bienestar de los servidores judiciales con ocasión de la bonificación judicial.</t>
  </si>
  <si>
    <t>Limitaciones en la movilidad asociados a factores del orden público.</t>
  </si>
  <si>
    <t>Aumento de la demanda de Justicia a causa de problemáticas sociales.</t>
  </si>
  <si>
    <t>Amenazas a servidores judiciales en razón al ejercicio de sus funciones.</t>
  </si>
  <si>
    <t>Situaciones de orden público que afecten la infraestructura física de las sedes judiciales.</t>
  </si>
  <si>
    <t>Desinformación divulgada en medios de comunicación, redes sociales, etc., que pueda afectar a la Rama Judicial.</t>
  </si>
  <si>
    <t>Tecnológicos (desarrollo digital, avances en tecnología, acceso a sistemas de información externos, gobierno en línea)</t>
  </si>
  <si>
    <t>Perdida o hackeo de información derivada de ataques cibernéticos.</t>
  </si>
  <si>
    <t>Marco regulatorio del MinTIC, para la gobernanza, gobernabilidad y transformación digital.</t>
  </si>
  <si>
    <t>Indisponibilidad y/o colapso de la infraestructura tecnológica.</t>
  </si>
  <si>
    <t>Desarrollo de alianzas estratégicas para el fortalecimiento del servicio público de administración de justicia, a través de las TICs.</t>
  </si>
  <si>
    <t>Afectación de la prestación del servicio de conectividad.</t>
  </si>
  <si>
    <t>Generar espacios donde se realicen acuerdos interinstitucionales para la consulta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</si>
  <si>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</si>
  <si>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Fomento de eficiencias en todos los procesos por cuenta de la incorporación, el mantenimiento y la renovación de herramientas tecnológicas en la Rama Judicial.</t>
  </si>
  <si>
    <t>Afectación de servicios tecnológicos a cargo de proveedores/contratistas.</t>
  </si>
  <si>
    <t>Incorporación de diversos canales de atención virtual al usuario.</t>
  </si>
  <si>
    <t>Aumento de la demanda de servicios de mantenimiento tecnológico por causa de ciclos cumplidos de vida útil en el equipamiento tecnológico.</t>
  </si>
  <si>
    <t>Legales y reglamentarios (estándares nacionales, internacionales, regulación)</t>
  </si>
  <si>
    <t>Normas expedidas que afecten el desarrollo de las etapas propias de los procesos.</t>
  </si>
  <si>
    <t>Actualización del marco normativo.</t>
  </si>
  <si>
    <t>Desconocimiento de la normatividad vigente aplicable por parte de usuarios, empleados y funcionarios de despachos judiciales.</t>
  </si>
  <si>
    <t>Actualización, socialización e implementación de las normas técnicas ISO en más reciente versión a los Consejos Seccionales.</t>
  </si>
  <si>
    <t>Actualización de las normas técnicas ISO. Sensibilización y el seguimiento a la implementación por parte del Comité Nacional del SIGCMA hacia este Consejo Seccional.</t>
  </si>
  <si>
    <t>Ambientales (emisiones y residuos, energía, catástrofes naturales, desarrollo sostenible)</t>
  </si>
  <si>
    <t>Fenómenos naturales (inundación, sequía, quema de bosques, sismo, vendavales, epidemias y plagas)</t>
  </si>
  <si>
    <t>Aumento de los impactos ambientales negativos por cuenta de la actividad ordinaria de los servidores judiciales, y por cuenta de las condiciones ambientales cambiantes.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</si>
  <si>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</si>
  <si>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</si>
  <si>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</si>
  <si>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</si>
  <si>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del Magistrado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</si>
  <si>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</si>
  <si>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</si>
  <si>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</si>
  <si>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Escasez de recursos para la creación de cargos permanentes a fin de atender una mayor demanda del servicio de administración de justicia.</t>
  </si>
  <si>
    <t>Mantenimiento y ampliación de SIGCMA en los esquemas que se encuentra certificados la Rama Judicial.</t>
  </si>
  <si>
    <t>Escasez de personal de carácter permanente en el Consejo Seccional para fortalecer el SIGCMA.</t>
  </si>
  <si>
    <t>Definición de roles y responsabilidades de los líderes de proceso para el funcionamiento del SIGCMA.</t>
  </si>
  <si>
    <t>Poca adherencia del SIGCMA en los servidores.</t>
  </si>
  <si>
    <t>Contar con la Norma Técnica de Calidad actualizada NTC 6256.</t>
  </si>
  <si>
    <t>Falta de cultura organizacional por parte de los servidores judiciales en los temas relacionados con Sistema de Gestión de la Calidad, la formalizacion de formatos, procedimientos, manuales y procesos.</t>
  </si>
  <si>
    <t>Contar con la Guía Técnica de Calidad actualizada GTC 286 2021.</t>
  </si>
  <si>
    <t>El compromiso de la Alta Dirección y de los líderes de proceso para mantener y mejorar el SIGCMA.</t>
  </si>
  <si>
    <t>Encuentro nacional e internacional del SIGCMA.</t>
  </si>
  <si>
    <t>Existencia del Plan Estratégico de Transformación Digital de la Rama Judicial (PETD).</t>
  </si>
  <si>
    <t>Recursos financieros (presupuesto de funcionamiento, recursos de inversión)</t>
  </si>
  <si>
    <t>Recursos insuficientes para atender el Plan de necesidades formulado</t>
  </si>
  <si>
    <t>Presupuesto asignado para el desarrollo de proyecto de inversión del SIGCMA.</t>
  </si>
  <si>
    <t>Escasez de recursos que deriva en competencia entre distritos judiciales por prioridad en su asignación.</t>
  </si>
  <si>
    <t>Conocimiento de la reglamentación que establece el procedimiento para el manejo de los recursos presupuestales, financieros y de contratación estatal.</t>
  </si>
  <si>
    <t>Estandarización de procesos y procedimientos para el desarrollo del proceso contractual.</t>
  </si>
  <si>
    <t>Se han destinado recursos para la creación de cargos permanentes y transitorios.</t>
  </si>
  <si>
    <t xml:space="preserve">Manual de contratación actualizado. </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</si>
  <si>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</si>
  <si>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</si>
  <si>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</si>
  <si>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</si>
  <si>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</si>
  <si>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</si>
  <si>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</si>
  <si>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Carencia de manual de funciones y procedimientos  para los servidores Judiciales.</t>
  </si>
  <si>
    <t>Fortalecimiento de los concursos de méritos para ingreso de la Rama Judicial.</t>
  </si>
  <si>
    <t>Insuficiencias en los procesos de inducción y reinducción de los servidores judiciales.</t>
  </si>
  <si>
    <t>El desarrollo de competencia a través de procesos de sensibilización, capacitación y formación en modelo de gestión para el desarrollo de competencias de los servidores judiciales.</t>
  </si>
  <si>
    <t>Insuficiencias en el desarrollo de competencias propias para el desarrollo de las actividades asignadas.</t>
  </si>
  <si>
    <t>La bonificación judicial para los empleados y funcionarios judiciales.</t>
  </si>
  <si>
    <t>Insuficiencias en las actividades de desvinculación de personal que generan cargas administrativas adicionales.</t>
  </si>
  <si>
    <t>Programas de bienestar social y de seguridad laboral orientados al desarrollo integral de los servidores judiciales.</t>
  </si>
  <si>
    <t>Insuficiencias en las actividades de empalme que generan curvas de aprendizaje prolongadas y que posibilitan pérdida de conocimiento en la organización.</t>
  </si>
  <si>
    <t>Calificación periódica de los servidores judiciales.</t>
  </si>
  <si>
    <t>Mayor incidencia de estrés laboral que puede repercutir en situaciones de conflicto, acoso y otros entre los servidores judiciales.</t>
  </si>
  <si>
    <t>Funcionamiento del Comité de Convivencia Laboral.</t>
  </si>
  <si>
    <t>Insuficiencia de personal de carácter permanente en el Consejo Seccional para fortalecer los procesos misionales y de apoyo.</t>
  </si>
  <si>
    <t>Funcionamiento de la Escuela Judicial "Rofrigo Lara Bonilla".</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</si>
  <si>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</si>
  <si>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</si>
  <si>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</si>
  <si>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</si>
  <si>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</si>
  <si>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</si>
  <si>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</si>
  <si>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</si>
  <si>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 con causa en obsolescencia, falta de capacidad, entre otros.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</si>
  <si>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</si>
  <si>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</si>
  <si>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Capacitaciones para el uso de herramientas tecnológicas.</t>
  </si>
  <si>
    <t>Carencia de formación en tecnologías de la información y la comunicación aplicadas al desarrollo de la gestión Judicial estableciendo las diferencias entre: transformación digital, digitalización, expediente digital y estrategias para la digitalización.</t>
  </si>
  <si>
    <t>Uso de herramientas tecnológicas que, generan eficiencias en la ejecución de procesos, habilitan el trabajo remoto de los empleados, entre otros.</t>
  </si>
  <si>
    <t>Fallas de conectividad para la realización de las actividades propias del proceso.</t>
  </si>
  <si>
    <t>Implementación de modelos de atención al usuario, a traves de medios o herramientas virtuales.</t>
  </si>
  <si>
    <t>Falta de cobertura tecnológica en las sedes judiciales.</t>
  </si>
  <si>
    <t>Si bien dispersas (no integradas), existen herramientas de gestión de información tales como SIGOBius, SIERJU, entre otras.</t>
  </si>
  <si>
    <t>Carencia de modelos gobernanza de Tecnologías de la Información (TI) en la entidad.</t>
  </si>
  <si>
    <t>Existencia de la página web de la Rama Judicial y del micrositio del Consejo Seccional de la Judicatura de Cundinamarca.</t>
  </si>
  <si>
    <t>Carencia del software de gestión para el manejo integral de la información.</t>
  </si>
  <si>
    <r>
      <t xml:space="preserve">Disponibilidad de una </t>
    </r>
    <r>
      <rPr>
        <i/>
        <sz val="11"/>
        <color rgb="FF595959"/>
        <rFont val="Azo Sans Light"/>
      </rPr>
      <t>suite</t>
    </r>
    <r>
      <rPr>
        <sz val="11"/>
        <color rgb="FF595959"/>
        <rFont val="Azo Sans Light"/>
      </rPr>
      <t xml:space="preserve"> de ofimática para los servidores judiciales, que incluye servicios tales como correo electrónico, capacidad de almacenamiento en la nube, videollamada, editor web de documentos y hojas de cálculo.</t>
    </r>
  </si>
  <si>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</si>
  <si>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</si>
  <si>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página web de la Rama Judicial.</t>
  </si>
  <si>
    <t>Carencia de licenciamiento Microsoft 365 (Word, Excel y demás) con ocasión de la obsolescencia de Office 2016.</t>
  </si>
  <si>
    <t>Susceptibilidad a ataques informáticos.</t>
  </si>
  <si>
    <t xml:space="preserve">Documentación (actualización, coherencia, aplicabilidad) </t>
  </si>
  <si>
    <t>Los documentos actuales no están alineados al PETD 2021-2025.</t>
  </si>
  <si>
    <t>La estandarización de la plataforma estratégica del SIGCMA y y de los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</si>
  <si>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</si>
  <si>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</si>
  <si>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</si>
  <si>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Compleja gestión del archivo físico aún existente.</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</si>
  <si>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</si>
  <si>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</si>
  <si>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</si>
  <si>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Insuficiencias en la adecuación de la infraestructura física para la integración de soluciones tecnológicas.</t>
  </si>
  <si>
    <t>Espacios adecuados para la atención al público y para el desarrollo de las actividades laborales de los servidores judiciales.</t>
  </si>
  <si>
    <t>Insuficiencias en la infraestructura física en el departamento del Amazonas y en casos puntuales en el Departamento de Cundinamarca.</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</si>
  <si>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</si>
  <si>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</si>
  <si>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</si>
  <si>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</si>
  <si>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</si>
  <si>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</si>
  <si>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</si>
  <si>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o mal manejo de los canales de comunicación, impactando a partes interesadas.</t>
  </si>
  <si>
    <t>Implementación de estrategias y mecanismos para el fortalecimiento de la atención al usuario.</t>
  </si>
  <si>
    <t>Información desactualizada al interior de la organización que pueda afectar la imagen institucional.</t>
  </si>
  <si>
    <t>Fortalecimiento de la pagina web institucional y mecanismos de comunicación.</t>
  </si>
  <si>
    <t>Insuficiencias en la entrega oportuna de información al interior de la organización.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</si>
  <si>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</si>
  <si>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</si>
  <si>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</si>
  <si>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</si>
  <si>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</si>
  <si>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</si>
  <si>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</si>
  <si>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</si>
  <si>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</si>
  <si>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</si>
  <si>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No cuenta con procedimientos para la adecuada implementación de un sistema que medible, cuantificable que permita generar controles de ahorro de agua, energía en las sedes judiciales y administrativas.</t>
  </si>
  <si>
    <t>Mantener la certificación operaciones inseguras: sellos de bioseguridad, huella de confianza.</t>
  </si>
  <si>
    <t>Falta de conciencia, sensibilización y formatos para la separación adecuada de residuos en la fuente.</t>
  </si>
  <si>
    <t>Formación de Auditores en la Norma NTC ISO 14001:2015 y en la Norma Técnica de la Rama Judicial NTC 6256:2018.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</si>
  <si>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</si>
  <si>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</si>
  <si>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</si>
  <si>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</si>
  <si>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</si>
  <si>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</si>
  <si>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</si>
  <si>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</si>
  <si>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</si>
  <si>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</si>
  <si>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</si>
  <si>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</si>
  <si>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</si>
  <si>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</si>
  <si>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</si>
  <si>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</si>
  <si>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</si>
  <si>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</si>
  <si>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</si>
  <si>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</si>
  <si>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</si>
  <si>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13, 14</t>
  </si>
  <si>
    <t>16, 19</t>
  </si>
  <si>
    <t xml:space="preserve">Plan de acción </t>
  </si>
  <si>
    <t>Asistir y participar activamente en los procesos de sensibilización, capacitación y formación en los procesos SIGCMA.</t>
  </si>
  <si>
    <t>7, 19, 50</t>
  </si>
  <si>
    <t>Realizar seguimiento al plan de acción y realizar el reporte oportuno.</t>
  </si>
  <si>
    <t>7, 15, 36</t>
  </si>
  <si>
    <t>Implementar mecanismos para la retroalimentación de las partes interesadas.</t>
  </si>
  <si>
    <t>9, 10</t>
  </si>
  <si>
    <t>1, 21, 50</t>
  </si>
  <si>
    <t>41, 42, 43, 48</t>
  </si>
  <si>
    <t>Mantener, actualizar y documentar el Sistema Integrado de Gestión SIGCMA, en el contexto especifico.</t>
  </si>
  <si>
    <t>21, 22, 23</t>
  </si>
  <si>
    <t>4, 9, 15, 19</t>
  </si>
  <si>
    <t>1, 19, 22, 25, 26, 28</t>
  </si>
  <si>
    <t>4, 7, 8, 10, 5, 6, 12, 25, 26, 28, 35, 36, 51</t>
  </si>
  <si>
    <t>Solicitar apoyo al CENDOJ para realización de capacitaciones en tablas de retención documental (TRD).</t>
  </si>
  <si>
    <t>35, 36, 43</t>
  </si>
  <si>
    <t>Hacer uso de la información y de las herramientas tecnológicas dispuestas para la prestación del servicios.</t>
  </si>
  <si>
    <t>22, 23, 24, 25, 42</t>
  </si>
  <si>
    <t>28, 29</t>
  </si>
  <si>
    <t>Motivar a los servidores judiciales en la Implementación del plan de gestión ambiental en cada sede administrativa o judicial.</t>
  </si>
  <si>
    <t>46, 47, 48, 49, 50</t>
  </si>
  <si>
    <t>49, 50, 52, 53</t>
  </si>
  <si>
    <t>Realizar identificación y cumplimiento de los requisitos legales y reglamentarios.</t>
  </si>
  <si>
    <t>1, 27</t>
  </si>
  <si>
    <t>3, 11, 25</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</si>
  <si>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</si>
  <si>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</si>
  <si>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</si>
  <si>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</si>
  <si>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</si>
  <si>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</si>
  <si>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</si>
  <si>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</si>
  <si>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</si>
  <si>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</si>
  <si>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</si>
  <si>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</si>
  <si>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</si>
  <si>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</si>
  <si>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</si>
  <si>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</si>
  <si>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</si>
  <si>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</si>
  <si>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</si>
  <si>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</si>
  <si>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</si>
  <si>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</si>
  <si>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</si>
  <si>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</si>
  <si>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</si>
  <si>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</si>
  <si>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</si>
  <si>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</si>
  <si>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</si>
  <si>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</si>
  <si>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</si>
  <si>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</si>
  <si>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</si>
  <si>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</si>
  <si>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</si>
  <si>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</si>
  <si>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</si>
  <si>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</si>
  <si>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</si>
  <si>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</si>
  <si>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</si>
  <si>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</si>
  <si>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</si>
  <si>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</si>
  <si>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</si>
  <si>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</si>
  <si>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</si>
  <si>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</si>
  <si>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</si>
  <si>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</si>
  <si>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</si>
  <si>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</si>
  <si>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</si>
  <si>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</si>
  <si>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</si>
  <si>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</si>
  <si>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</si>
  <si>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</si>
  <si>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</si>
  <si>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</si>
  <si>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</si>
  <si>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</si>
  <si>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</si>
  <si>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</si>
  <si>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</si>
  <si>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</si>
  <si>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</si>
  <si>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</si>
  <si>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</si>
  <si>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</si>
  <si>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</si>
  <si>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</si>
  <si>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</si>
  <si>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</si>
  <si>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</si>
  <si>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</si>
  <si>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</si>
  <si>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</si>
  <si>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</si>
  <si>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</si>
  <si>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</si>
  <si>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</si>
  <si>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</si>
  <si>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</si>
  <si>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</si>
  <si>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</si>
  <si>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</si>
  <si>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</si>
  <si>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</si>
  <si>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</si>
  <si>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</si>
  <si>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</si>
  <si>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</si>
  <si>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</si>
  <si>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</si>
  <si>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</si>
  <si>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</si>
  <si>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</si>
  <si>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</si>
  <si>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Ejecutar procesos de selección en los cuales los resultados  no estén acordes con los  requisitos y principios  establecidos </t>
  </si>
  <si>
    <t>Seleccionar personal mediante procesos en los cuales no se cumplan las etapas establecidas,  se  seleccionen  aspirantes que  no cumplen con los requisitos ,  se rechacen  aspirantes que cumplen o se que se asignen puntajes erróneos.</t>
  </si>
  <si>
    <t xml:space="preserve">1. Inadecuada revisión, validación y diligenciamiento de los formularios </t>
  </si>
  <si>
    <t>Afectación de reputacion,imagén,  credibilidad, satisfacción de usuarios y PI</t>
  </si>
  <si>
    <t xml:space="preserve">De un área del nivel central, seccional o despacho judicial </t>
  </si>
  <si>
    <t xml:space="preserve">2. Falta de oportunidad en el suministro de información </t>
  </si>
  <si>
    <t>Incumplimiento de las metas establecidas</t>
  </si>
  <si>
    <t>Incumplimiento del 60% de los indicadores del proceso</t>
  </si>
  <si>
    <t xml:space="preserve">3. Insuficiente planta de personal para adelantar los procesos y actividades relacionadas con los procesos de administración de la carrera judicial
</t>
  </si>
  <si>
    <t>4. Alto volumen de carga labor</t>
  </si>
  <si>
    <t xml:space="preserve">5. Fallas en los sistemas de información </t>
  </si>
  <si>
    <t xml:space="preserve">Gestionar  traslados de personal que no se ajusten a las condiciones requeridas  </t>
  </si>
  <si>
    <t>Conceptuar sin el lleno de los requisitos previstos Acuerdo PCSJA17-10754</t>
  </si>
  <si>
    <t>1. Información imprecisa presentada por los nominadores, Consejos Seccionales de la Judicatura y Direcciones Seccionales</t>
  </si>
  <si>
    <t>2. Insuficiente planta de personal para adelantar los procesos y actividades relacionadas con los procesos de administración de la carrera judicial.</t>
  </si>
  <si>
    <t>3. Desconocimiento del procedimiento de traslados</t>
  </si>
  <si>
    <t>4. Carencia de una herramienta o mecanismo de seguimiento y control adecuado para minimizar el error</t>
  </si>
  <si>
    <t>5. Incremento de solicitudes vía correo electrónico como principal canal de comunicación conocido por los usuarios.</t>
  </si>
  <si>
    <t xml:space="preserve">Imposibilidad de optimizar la cobertura de la carrera judicial </t>
  </si>
  <si>
    <t>Cuando el nominador no informa al Consejo Seccional de la necesidad de cubrir una vacante; cuando no se gestionan las novedades.</t>
  </si>
  <si>
    <t xml:space="preserve">1. Falta de oportunidad u omisión por parte de los nominadores de reportar las vacantes dentro de los términos establecidos en la Ley. </t>
  </si>
  <si>
    <t>2. No agotamiento de las listas de elegibles formuladas para proveer las vacantes de los empleados.</t>
  </si>
  <si>
    <t>3. Abstención de integrantes de registros de elegibles para optar por sedes vacantes en cargos de carrera que presentan estabilidades laborales reforzadas.</t>
  </si>
  <si>
    <t xml:space="preserve">4. Declinación de nombramientos de los integrantes de las listas de candidatos o de elegibles. </t>
  </si>
  <si>
    <t>5. No publicación en la pagina Web de las vacantes</t>
  </si>
  <si>
    <t xml:space="preserve">Incumplimiento de los  términos y requisitos de ley en la atención  de los requerimientos de la ciudadanía </t>
  </si>
  <si>
    <t xml:space="preserve">Responder fuera de tiempo o sin solucionar los requerimientos de la ciudadanía </t>
  </si>
  <si>
    <t xml:space="preserve">1. Problemas de conectividad. </t>
  </si>
  <si>
    <t xml:space="preserve">De la entidad, seccional, despachos a nivel local o municipal </t>
  </si>
  <si>
    <t>2. Desconocimiento de los canales de comunicación dispuestos para tales fines.</t>
  </si>
  <si>
    <t xml:space="preserve">3. Demoras en la distribución de las comunicaciones oficiales 
</t>
  </si>
  <si>
    <t>Desactualización de la base seccional de escalafón de carrera judicial</t>
  </si>
  <si>
    <t>Incumplimiento a lo previsto en los artículos 1º, 2° y 6° del Acuerdo No.724 de febrero 15 de 2000 emanado de la Sala Superior
- Inscripción en el Registro Nacional del Escalafón y en el Archivo Seccional de Carrera Judicial.</t>
  </si>
  <si>
    <t>1. Uso indebido de las herramientas (one drive)</t>
  </si>
  <si>
    <t xml:space="preserve">2. Bases de información desactualizada , interesados y nominadores no reportan la información a tiempo y con los soportes para tales fines. </t>
  </si>
  <si>
    <t xml:space="preserve">3. Demoras en la distribución de las novedades y/o incompletas
</t>
  </si>
  <si>
    <t>Recibir dádivas o beneficios a nombre propio o de terceros para seleccionar o, rechazar aspirantes sin el lleno de los requisitos o asignar puntajes erróneos</t>
  </si>
  <si>
    <t>Se efectuán y comunican resultados de los procesos en los cuales se seleccionana aspirantes que no cumplen con los requisitos, o se rechazan aspirantes que cumplen o se entregan puntajes con información que no coinciden con los resultados obtenidos</t>
  </si>
  <si>
    <t>1. Insuficientes programas de capacitación para la toma de conciencia debido al desconocimiento de la ley antisoborno (ISO 37001: 2016), Plan Anticorrupcion y de los Valores y Principios propios de la Entidad</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</si>
  <si>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</si>
  <si>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</si>
  <si>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</si>
  <si>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</si>
  <si>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</si>
  <si>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t>
  </si>
  <si>
    <t>Cuando se influye indebidamente al operador o empleados en favor propio o de terceros para direccionar y/o obstaculizar el desarrollo de las diferentes etapas de los procesos de selección, sin tener en cuenta el cumplimiento de las normas legales y reglamentarias vigentes</t>
  </si>
  <si>
    <t>1. Falta de ética de los servidores públicos (Debilidades en principios y valores)</t>
  </si>
  <si>
    <t>2. Falta de ética de terceros interesados  (Debilidades principios y valores)</t>
  </si>
  <si>
    <t>3. Debilidades en los procedimientos de control de proveedores (operador)</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</si>
  <si>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t>
  </si>
  <si>
    <t>Cuando se influye de manera inadecuada o se induce a un trato favorable o desfavorable para determinar que aspirantes deben ser admitidos o rechazados en los procesos de selección (concursos de méritos), prevaleciendo criterios subjetivos de conveniencia o intereses particulares</t>
  </si>
  <si>
    <t>Para los  riesgos de corrupción ,por política,  el impacto siempre sera mayor  o catastrófico 
NO CAMBIAR LA REDACCION</t>
  </si>
  <si>
    <t xml:space="preserve">Para los  riesgos de corrupción ,por política,  el impacto siempre será mayor  o catastrófico y su redacción debe conservar el modelo  propuesto.
</t>
  </si>
  <si>
    <t>3. Debilidades en los controles de los procedimientos en los procesos de selección.</t>
  </si>
  <si>
    <t>Ofrecer, prometer, entregar, aceptar o solicitar una ventaja indebida  para compartir, obtener y/o divulgar información reservada o privelegiada de los aspirantes y de la entidad en cualquier etapa del proceso de selección, en beneficio de un interés personal o de un tercero.</t>
  </si>
  <si>
    <t>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</si>
  <si>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</si>
  <si>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</si>
  <si>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</si>
  <si>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</si>
  <si>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</si>
  <si>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</si>
  <si>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</si>
  <si>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</si>
  <si>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</si>
  <si>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</si>
  <si>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</si>
  <si>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</si>
  <si>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</si>
  <si>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</si>
  <si>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</si>
  <si>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</si>
  <si>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</si>
  <si>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Alimentar base de datos con los aspirantes que han presentado declinación a los cargos de carrera</t>
  </si>
  <si>
    <t>NO</t>
  </si>
  <si>
    <t>SI</t>
  </si>
  <si>
    <t>Alimentar la base de escalafón con las novedades presentadas por los nominadores</t>
  </si>
  <si>
    <t>Realización de programas de formación, capacitación y sensibilización en temas de probidad y ética de lo público</t>
  </si>
  <si>
    <t xml:space="preserve">Socialización constante del SGAS del CSJ </t>
  </si>
  <si>
    <t>Inclusión de cláusula de confidencialidad,  compromiso  anticorrupción y requisitos técnicos en los contratos  con los operadores.
Verificación aleatoria de los resultados enviados por el operador</t>
  </si>
  <si>
    <t xml:space="preserve">Realización de revisión sobre el cumplimiento de requisitos a la totalidad de los aspirantes rechazados en los procesos de selección.                                                                    Revisión de cumplimiento de requisitos por parte de diferentes instancias y personal al interior de la Unidad.  </t>
  </si>
  <si>
    <t>Realización de programas de formación, capacitación y sensibilización en temas de Probidad y ética de lo público</t>
  </si>
  <si>
    <t>Cláusula de confidencialidad de la información y compromiso anticorrupción por parte los proveedores en los contratos relacionada con los procesos de selección.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</si>
  <si>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</si>
  <si>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</si>
  <si>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</si>
  <si>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</si>
  <si>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</si>
  <si>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</si>
  <si>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</si>
  <si>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</si>
  <si>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</si>
  <si>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</si>
  <si>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</si>
  <si>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</si>
  <si>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</si>
  <si>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</si>
  <si>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</si>
  <si>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</si>
  <si>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</si>
  <si>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</si>
  <si>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</si>
  <si>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</si>
  <si>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</si>
  <si>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</si>
  <si>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</si>
  <si>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</si>
  <si>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</si>
  <si>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</si>
  <si>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</si>
  <si>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</si>
  <si>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</si>
  <si>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</si>
  <si>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</si>
  <si>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</si>
  <si>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</si>
  <si>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</si>
  <si>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</si>
  <si>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</si>
  <si>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</si>
  <si>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</si>
  <si>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</si>
  <si>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</si>
  <si>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</si>
  <si>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</si>
  <si>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</si>
  <si>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</si>
  <si>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</si>
  <si>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</si>
  <si>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</si>
  <si>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</si>
  <si>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</si>
  <si>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</si>
  <si>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</si>
  <si>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</si>
  <si>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20% de los indicadores del proceso</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</si>
  <si>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</si>
  <si>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</si>
  <si>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</si>
  <si>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</si>
  <si>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</si>
  <si>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</si>
  <si>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</si>
  <si>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</si>
  <si>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</si>
  <si>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</si>
  <si>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</si>
  <si>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</si>
  <si>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</si>
  <si>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</si>
  <si>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</si>
  <si>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</si>
  <si>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</si>
  <si>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</si>
  <si>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</si>
  <si>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</si>
  <si>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</si>
  <si>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</si>
  <si>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</si>
  <si>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</si>
  <si>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</si>
  <si>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</si>
  <si>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</si>
  <si>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</si>
  <si>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</si>
  <si>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</si>
  <si>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</si>
  <si>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</si>
  <si>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</si>
  <si>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</si>
  <si>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</si>
  <si>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</si>
  <si>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</si>
  <si>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</si>
  <si>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</si>
  <si>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</si>
  <si>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</si>
  <si>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</si>
  <si>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</si>
  <si>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</si>
  <si>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</si>
  <si>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</si>
  <si>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</si>
  <si>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</si>
  <si>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</si>
  <si>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</si>
  <si>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</si>
  <si>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</si>
  <si>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</si>
  <si>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</si>
  <si>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</si>
  <si>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</si>
  <si>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</si>
  <si>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</si>
  <si>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</si>
  <si>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</si>
  <si>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</si>
  <si>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</si>
  <si>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</si>
  <si>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</si>
  <si>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</si>
  <si>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</si>
  <si>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</si>
  <si>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</si>
  <si>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</si>
  <si>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</si>
  <si>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</si>
  <si>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</si>
  <si>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</si>
  <si>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</si>
  <si>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</si>
  <si>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</si>
  <si>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</si>
  <si>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</si>
  <si>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</si>
  <si>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</si>
  <si>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</si>
  <si>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En la fase de agotamiento de registro de elegibles mediante mecanismo de opción de sede, no se detectaron novedades por fuera de los requisitos del concurso.</t>
  </si>
  <si>
    <t>No se detectaron novedades de traslado por fuera de las condiciones del acuerdo.</t>
  </si>
  <si>
    <t>Se actualizó en 2024-01-12 excluyendo el cargo de Oficial Mayor / Sustanciador de Juzgado de Circuito - Grado Nominado del J. 02 Civil del Circuito de Soacha.
Se actualizó en 2024-03-06 agregando una anotación para el cargo de Secretario Municipal del Juzgado Promiscuo Municipal de Gama y, excluyendo el cargo de Escribiente Municipal del Juzgado Promiscuo Municipal de Viotá por traslado de la Unidad de Carrera comunicado al Consejo Seccional en 2024-03-04 mediante Oficio CJO24-1130.</t>
  </si>
  <si>
    <t>No se detectaron peticiones resueltas por fuera de los terminos establecidos</t>
  </si>
  <si>
    <t>No se detectaron escalafones desactualizados</t>
  </si>
  <si>
    <t>No se detectó materialización del riesgo para favorecer aspirantes.</t>
  </si>
  <si>
    <t>No se detectó materialización del riesgo.</t>
  </si>
  <si>
    <t>Se actualizó en 2024-05-02 debido a que una vacante de Oficial Mayor en el Juzgado 01 de Familia de Zipaquirá se publicó erróneamente como vacante en el J. 02 de la misma especialidad y jurisdicción.
Se actualizó en 2024-06-04 excluyendo el cargo de Asistente Social grado 18 del J. 02 EPMS de Girardot.</t>
  </si>
  <si>
    <t>Se realiza verificación de información de solicitudes de traslados presentados en este trimestre, encontrando una solicitud extemporanea que no recurrida.</t>
  </si>
  <si>
    <t>No se detectaron novedades de traslado por fuera de las condiciones del acuerdo, no obstante y en aras de optimizar este proceso se implementó una relación de novedades para publicación de cargos y como responsable se tiene a la Secretaria (ultima sala del mes)</t>
  </si>
  <si>
    <t>No se detectaron peticiones resueltas por fuera de los terminos establecidos, dado el trabajo en equipo de los despachos de este Consejo.</t>
  </si>
  <si>
    <t>No se detectaron escalafones desactualizados, sin embargo y en pro de tener actualizado el registro seccional de escalafon, se emitió la circula CSJCU24-212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</si>
</sst>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dd/mm/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color rgb="FF002060"/>
      <name val="Calibri"/>
      <family val="2"/>
      <scheme val="minor"/>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36"/>
      <color theme="1"/>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2"/>
      <name val="Calibri"/>
      <family val="2"/>
      <scheme val="minor"/>
    </font>
    <font>
      <b/>
      <sz val="12"/>
      <color rgb="FFFF0000"/>
      <name val="Calibri"/>
      <family val="2"/>
      <scheme val="minor"/>
    </font>
    <font>
      <i/>
      <sz val="11"/>
      <color rgb="FF595959"/>
      <name val="Azo Sans Light"/>
    </font>
    <font>
      <sz val="11"/>
      <color theme="1"/>
      <name val="Belyrium"/>
    </font>
    <font>
      <sz val="14"/>
      <color rgb="FF004D6D"/>
      <name val="Azo Sans Medium"/>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s>
  <borders count="13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0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5"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4" fillId="4" borderId="63"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23" xfId="0" applyBorder="1" applyAlignment="1">
      <alignment horizontal="justify"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6"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63" fillId="19" borderId="0" xfId="0" applyFont="1" applyFill="1"/>
    <xf numFmtId="0" fontId="11" fillId="3" borderId="0" xfId="0" applyFont="1" applyFill="1" applyAlignment="1">
      <alignment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4" fontId="70" fillId="0" borderId="6" xfId="0" applyNumberFormat="1" applyFont="1" applyBorder="1" applyAlignment="1">
      <alignment horizontal="center" vertical="center" wrapText="1"/>
    </xf>
    <xf numFmtId="0" fontId="71" fillId="3" borderId="6" xfId="0" applyFont="1" applyFill="1" applyBorder="1" applyAlignment="1">
      <alignment horizontal="center" vertical="center"/>
    </xf>
    <xf numFmtId="0" fontId="71" fillId="3" borderId="77" xfId="0" applyFont="1" applyFill="1" applyBorder="1" applyAlignment="1">
      <alignment horizontal="center" vertical="center"/>
    </xf>
    <xf numFmtId="0" fontId="71" fillId="3" borderId="0" xfId="0" applyFont="1" applyFill="1"/>
    <xf numFmtId="0" fontId="71" fillId="0" borderId="0" xfId="0" applyFont="1"/>
    <xf numFmtId="4" fontId="70" fillId="0" borderId="24" xfId="0" applyNumberFormat="1" applyFont="1" applyBorder="1" applyAlignment="1">
      <alignment horizontal="center" vertical="center" wrapText="1"/>
    </xf>
    <xf numFmtId="0" fontId="71" fillId="3" borderId="24" xfId="0" applyFont="1" applyFill="1" applyBorder="1" applyAlignment="1">
      <alignment horizontal="center" vertical="center"/>
    </xf>
    <xf numFmtId="0" fontId="71" fillId="3" borderId="78" xfId="0" applyFont="1" applyFill="1" applyBorder="1" applyAlignment="1">
      <alignment horizontal="center" vertical="center"/>
    </xf>
    <xf numFmtId="0" fontId="24" fillId="0" borderId="28" xfId="0" applyFont="1" applyBorder="1" applyAlignment="1" applyProtection="1">
      <alignment horizontal="left" vertical="top" wrapText="1"/>
      <protection locked="0"/>
    </xf>
    <xf numFmtId="0" fontId="24" fillId="0" borderId="58" xfId="0" applyFont="1" applyBorder="1" applyAlignment="1" applyProtection="1">
      <alignment horizontal="left" vertical="top" wrapText="1"/>
      <protection locked="0"/>
    </xf>
    <xf numFmtId="0" fontId="24" fillId="0" borderId="58" xfId="0" applyFont="1" applyBorder="1" applyAlignment="1" applyProtection="1">
      <alignment vertical="top" wrapText="1"/>
      <protection locked="0"/>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20" borderId="112" xfId="0" applyFont="1" applyFill="1" applyBorder="1" applyAlignment="1" applyProtection="1">
      <alignment horizontal="left" vertical="center" wrapText="1"/>
      <protection locked="0"/>
    </xf>
    <xf numFmtId="0" fontId="74" fillId="20" borderId="112" xfId="0" applyFont="1" applyFill="1" applyBorder="1" applyAlignment="1" applyProtection="1">
      <alignment horizontal="center" vertical="center"/>
      <protection locked="0"/>
    </xf>
    <xf numFmtId="0" fontId="75" fillId="5" borderId="112"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1" borderId="115" xfId="0" applyFont="1" applyFill="1" applyBorder="1" applyAlignment="1">
      <alignment horizontal="center" vertical="center" wrapText="1" readingOrder="1"/>
    </xf>
    <xf numFmtId="0" fontId="78" fillId="3" borderId="115" xfId="0" applyFont="1" applyFill="1" applyBorder="1" applyAlignment="1">
      <alignment horizontal="center" vertical="center" wrapText="1" readingOrder="1"/>
    </xf>
    <xf numFmtId="0" fontId="78" fillId="3" borderId="115" xfId="0" applyFont="1" applyFill="1" applyBorder="1" applyAlignment="1">
      <alignment horizontal="left" vertical="center" wrapText="1"/>
    </xf>
    <xf numFmtId="0" fontId="78" fillId="3" borderId="115" xfId="0" applyFont="1" applyFill="1" applyBorder="1" applyAlignment="1">
      <alignment horizontal="center" vertical="center" wrapText="1"/>
    </xf>
    <xf numFmtId="0" fontId="72" fillId="3" borderId="0" xfId="0" applyFont="1" applyFill="1"/>
    <xf numFmtId="0" fontId="78" fillId="0" borderId="115" xfId="0" applyFont="1" applyBorder="1" applyAlignment="1">
      <alignment horizontal="center" vertical="center" wrapText="1" readingOrder="1"/>
    </xf>
    <xf numFmtId="0" fontId="78" fillId="0" borderId="115" xfId="0" applyFont="1" applyBorder="1" applyAlignment="1">
      <alignment horizontal="left" vertical="center" wrapText="1"/>
    </xf>
    <xf numFmtId="0" fontId="75" fillId="0" borderId="0" xfId="0" applyFont="1" applyAlignment="1">
      <alignment vertical="center" wrapText="1"/>
    </xf>
    <xf numFmtId="0" fontId="74" fillId="0" borderId="0" xfId="0" applyFont="1"/>
    <xf numFmtId="0" fontId="78" fillId="3" borderId="115" xfId="0" applyFont="1" applyFill="1" applyBorder="1" applyAlignment="1">
      <alignment vertical="center" wrapText="1"/>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0" fillId="0" borderId="0" xfId="0" applyFont="1"/>
    <xf numFmtId="0" fontId="82" fillId="21" borderId="112" xfId="0" applyFont="1" applyFill="1" applyBorder="1" applyAlignment="1">
      <alignment horizontal="center" vertical="center"/>
    </xf>
    <xf numFmtId="0" fontId="82" fillId="5" borderId="112" xfId="0" applyFont="1" applyFill="1" applyBorder="1" applyAlignment="1">
      <alignment horizontal="center" vertical="center"/>
    </xf>
    <xf numFmtId="0" fontId="82" fillId="5" borderId="112" xfId="0" applyFont="1" applyFill="1" applyBorder="1" applyAlignment="1">
      <alignment vertical="center" wrapText="1"/>
    </xf>
    <xf numFmtId="0" fontId="82" fillId="3" borderId="112" xfId="0" applyFont="1" applyFill="1" applyBorder="1" applyAlignment="1">
      <alignment horizontal="left" vertical="top" wrapText="1"/>
    </xf>
    <xf numFmtId="0" fontId="83" fillId="3" borderId="112" xfId="0" applyFont="1" applyFill="1" applyBorder="1" applyAlignment="1">
      <alignment horizontal="center" vertical="center" wrapText="1"/>
    </xf>
    <xf numFmtId="0" fontId="84" fillId="3" borderId="112" xfId="0" applyFont="1" applyFill="1" applyBorder="1" applyAlignment="1">
      <alignment horizontal="center" vertical="center" wrapText="1"/>
    </xf>
    <xf numFmtId="0" fontId="84" fillId="3" borderId="112" xfId="0" applyFont="1" applyFill="1" applyBorder="1" applyAlignment="1">
      <alignment horizontal="left" vertical="center"/>
    </xf>
    <xf numFmtId="0" fontId="82" fillId="0" borderId="112" xfId="0" applyFont="1" applyBorder="1" applyAlignment="1">
      <alignment vertical="top" wrapText="1"/>
    </xf>
    <xf numFmtId="0" fontId="83" fillId="3" borderId="112" xfId="0" applyFont="1" applyFill="1" applyBorder="1" applyAlignment="1">
      <alignment horizontal="center" vertical="center"/>
    </xf>
    <xf numFmtId="0" fontId="84" fillId="3" borderId="112" xfId="0" applyFont="1" applyFill="1" applyBorder="1" applyAlignment="1">
      <alignment horizontal="center" vertical="center"/>
    </xf>
    <xf numFmtId="0" fontId="82" fillId="3" borderId="112" xfId="0" applyFont="1" applyFill="1" applyBorder="1" applyAlignment="1">
      <alignment horizontal="left" vertical="center" wrapText="1"/>
    </xf>
    <xf numFmtId="0" fontId="82" fillId="0" borderId="112" xfId="0" applyFont="1" applyBorder="1" applyAlignment="1">
      <alignment horizontal="left" vertical="center" wrapText="1"/>
    </xf>
    <xf numFmtId="0" fontId="84" fillId="0" borderId="112" xfId="0" applyFont="1" applyBorder="1" applyAlignment="1">
      <alignment horizontal="left" vertical="center"/>
    </xf>
    <xf numFmtId="0" fontId="80" fillId="0" borderId="0" xfId="0" applyFont="1" applyAlignment="1">
      <alignment horizontal="left"/>
    </xf>
    <xf numFmtId="0" fontId="79" fillId="0" borderId="0" xfId="0" applyFont="1" applyAlignment="1">
      <alignment horizontal="center"/>
    </xf>
    <xf numFmtId="0" fontId="80" fillId="0" borderId="0" xfId="0" applyFont="1" applyAlignment="1">
      <alignment horizontal="center"/>
    </xf>
    <xf numFmtId="0" fontId="85" fillId="0" borderId="122"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23" xfId="0" applyFont="1" applyBorder="1" applyAlignment="1">
      <alignment horizontal="center" vertical="center" wrapText="1"/>
    </xf>
    <xf numFmtId="0" fontId="85" fillId="0" borderId="12" xfId="0" applyFont="1" applyBorder="1" applyAlignment="1">
      <alignment horizontal="center" vertical="center" wrapText="1"/>
    </xf>
    <xf numFmtId="14" fontId="86" fillId="0" borderId="20" xfId="0" applyNumberFormat="1" applyFont="1" applyBorder="1" applyAlignment="1">
      <alignment horizontal="center" vertical="center" wrapText="1"/>
    </xf>
    <xf numFmtId="3" fontId="0" fillId="0" borderId="0" xfId="0" applyNumberFormat="1" applyAlignment="1">
      <alignment horizontal="left" wrapText="1"/>
    </xf>
    <xf numFmtId="0" fontId="78" fillId="0" borderId="115" xfId="0" applyFont="1" applyBorder="1" applyAlignment="1">
      <alignment horizontal="center" vertical="center" wrapText="1"/>
    </xf>
    <xf numFmtId="0" fontId="78" fillId="0" borderId="115" xfId="0" applyFont="1" applyBorder="1" applyAlignment="1">
      <alignment horizontal="left" vertical="center" wrapText="1" readingOrder="1"/>
    </xf>
    <xf numFmtId="0" fontId="78" fillId="0" borderId="115" xfId="0" applyFont="1" applyBorder="1" applyAlignment="1">
      <alignment horizontal="left" vertical="center"/>
    </xf>
    <xf numFmtId="0" fontId="78" fillId="0" borderId="115" xfId="0" applyFont="1" applyBorder="1" applyAlignment="1">
      <alignment vertical="center" wrapText="1"/>
    </xf>
    <xf numFmtId="0" fontId="78" fillId="0" borderId="115" xfId="0" applyFont="1" applyBorder="1" applyAlignment="1">
      <alignment vertical="center"/>
    </xf>
    <xf numFmtId="0" fontId="78" fillId="0" borderId="115" xfId="0" applyFont="1" applyBorder="1" applyAlignment="1">
      <alignment horizontal="center" vertical="center"/>
    </xf>
    <xf numFmtId="0" fontId="78" fillId="0" borderId="116" xfId="0" applyFont="1" applyBorder="1" applyAlignment="1">
      <alignment horizontal="center" vertical="center" wrapText="1" readingOrder="1"/>
    </xf>
    <xf numFmtId="0" fontId="78" fillId="0" borderId="116" xfId="0" applyFont="1" applyBorder="1" applyAlignment="1">
      <alignment horizontal="left" vertical="center" wrapText="1"/>
    </xf>
    <xf numFmtId="0" fontId="78" fillId="0" borderId="116" xfId="0" applyFont="1" applyBorder="1" applyAlignment="1">
      <alignment horizontal="center" vertical="center"/>
    </xf>
    <xf numFmtId="0" fontId="72" fillId="0" borderId="125" xfId="0" applyFont="1" applyBorder="1" applyAlignment="1">
      <alignment horizontal="center"/>
    </xf>
    <xf numFmtId="0" fontId="72" fillId="0" borderId="125" xfId="0" applyFont="1" applyBorder="1"/>
    <xf numFmtId="0" fontId="90" fillId="0" borderId="126" xfId="0" applyFont="1" applyBorder="1" applyAlignment="1">
      <alignment horizontal="center" vertical="center" wrapText="1"/>
    </xf>
    <xf numFmtId="0" fontId="90" fillId="0" borderId="129" xfId="0" applyFont="1" applyBorder="1" applyAlignment="1">
      <alignment horizontal="center" vertical="center" wrapText="1"/>
    </xf>
    <xf numFmtId="0" fontId="90" fillId="0" borderId="130" xfId="0" applyFont="1" applyBorder="1" applyAlignment="1">
      <alignment horizontal="center" vertical="center" wrapText="1"/>
    </xf>
    <xf numFmtId="0" fontId="72" fillId="0" borderId="131" xfId="0" applyFont="1" applyBorder="1"/>
    <xf numFmtId="0" fontId="90" fillId="0" borderId="132" xfId="0" applyFont="1" applyBorder="1" applyAlignment="1">
      <alignment horizontal="center" vertical="center" wrapText="1"/>
    </xf>
    <xf numFmtId="0" fontId="90" fillId="0" borderId="135" xfId="0" applyFont="1" applyBorder="1" applyAlignment="1">
      <alignment horizontal="center" vertical="center" wrapText="1"/>
    </xf>
    <xf numFmtId="0" fontId="90" fillId="0" borderId="136" xfId="0" applyFont="1" applyBorder="1" applyAlignment="1">
      <alignment horizontal="center" vertical="center" wrapText="1"/>
    </xf>
    <xf numFmtId="0" fontId="72" fillId="0" borderId="130" xfId="0" applyFont="1" applyBorder="1"/>
    <xf numFmtId="0" fontId="84" fillId="0" borderId="112" xfId="0" applyFont="1" applyBorder="1" applyAlignment="1">
      <alignment horizontal="center" vertical="center" wrapText="1"/>
    </xf>
    <xf numFmtId="0" fontId="84" fillId="0" borderId="112" xfId="0" applyFont="1" applyBorder="1" applyAlignment="1">
      <alignment horizontal="center" vertical="center"/>
    </xf>
    <xf numFmtId="0" fontId="83" fillId="0" borderId="112" xfId="0" applyFont="1" applyBorder="1" applyAlignment="1">
      <alignment horizontal="center" vertical="center"/>
    </xf>
    <xf numFmtId="3" fontId="10" fillId="0" borderId="6" xfId="0" applyNumberFormat="1" applyFont="1" applyBorder="1" applyAlignment="1">
      <alignment horizontal="justify" vertical="center" wrapText="1"/>
    </xf>
    <xf numFmtId="165"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90" fillId="0" borderId="127" xfId="0" applyFont="1" applyBorder="1" applyAlignment="1">
      <alignment horizontal="center" vertical="center" wrapText="1"/>
    </xf>
    <xf numFmtId="0" fontId="90" fillId="0" borderId="128" xfId="0" applyFont="1" applyBorder="1" applyAlignment="1">
      <alignment horizontal="center" vertical="center"/>
    </xf>
    <xf numFmtId="0" fontId="90" fillId="0" borderId="133" xfId="0" applyFont="1" applyBorder="1" applyAlignment="1">
      <alignment horizontal="center" vertical="center" wrapText="1"/>
    </xf>
    <xf numFmtId="0" fontId="90" fillId="0" borderId="134" xfId="0" applyFont="1" applyBorder="1" applyAlignment="1">
      <alignment horizontal="center" vertical="center"/>
    </xf>
    <xf numFmtId="0" fontId="76" fillId="0" borderId="115" xfId="0" applyFont="1" applyBorder="1" applyAlignment="1">
      <alignment horizontal="center" vertical="center" wrapText="1" readingOrder="1"/>
    </xf>
    <xf numFmtId="0" fontId="76" fillId="0" borderId="116" xfId="0" applyFont="1" applyBorder="1" applyAlignment="1">
      <alignment horizontal="center" vertical="center" wrapText="1" readingOrder="1"/>
    </xf>
    <xf numFmtId="0" fontId="76" fillId="0" borderId="118" xfId="0" applyFont="1" applyBorder="1" applyAlignment="1">
      <alignment horizontal="center" vertical="center" wrapText="1" readingOrder="1"/>
    </xf>
    <xf numFmtId="0" fontId="76" fillId="0" borderId="117" xfId="0" applyFont="1" applyBorder="1" applyAlignment="1">
      <alignment horizontal="center" vertical="center" wrapText="1" readingOrder="1"/>
    </xf>
    <xf numFmtId="0" fontId="77" fillId="20" borderId="115" xfId="0" applyFont="1" applyFill="1" applyBorder="1" applyAlignment="1">
      <alignment horizontal="center" vertical="center" wrapText="1" readingOrder="1"/>
    </xf>
    <xf numFmtId="0" fontId="76" fillId="3" borderId="116" xfId="0" applyFont="1" applyFill="1" applyBorder="1" applyAlignment="1">
      <alignment horizontal="left" vertical="center" wrapText="1" readingOrder="1"/>
    </xf>
    <xf numFmtId="0" fontId="76" fillId="3" borderId="118" xfId="0" applyFont="1" applyFill="1" applyBorder="1" applyAlignment="1">
      <alignment horizontal="left" vertical="center" wrapText="1" readingOrder="1"/>
    </xf>
    <xf numFmtId="0" fontId="76" fillId="0" borderId="116" xfId="0" applyFont="1" applyBorder="1" applyAlignment="1">
      <alignment horizontal="left" vertical="center" wrapText="1" readingOrder="1"/>
    </xf>
    <xf numFmtId="0" fontId="76" fillId="0" borderId="118" xfId="0" applyFont="1" applyBorder="1" applyAlignment="1">
      <alignment horizontal="left" vertical="center" wrapText="1" readingOrder="1"/>
    </xf>
    <xf numFmtId="0" fontId="76" fillId="0" borderId="117" xfId="0" applyFont="1" applyBorder="1" applyAlignment="1">
      <alignment horizontal="left" vertical="center" wrapText="1" readingOrder="1"/>
    </xf>
    <xf numFmtId="0" fontId="76" fillId="0" borderId="115" xfId="0" applyFont="1" applyBorder="1" applyAlignment="1">
      <alignment horizontal="left" vertical="center" wrapText="1" readingOrder="1"/>
    </xf>
    <xf numFmtId="0" fontId="73" fillId="0" borderId="0" xfId="0" applyFont="1" applyAlignment="1" applyProtection="1">
      <alignment horizontal="center" vertical="center" wrapText="1"/>
      <protection locked="0"/>
    </xf>
    <xf numFmtId="0" fontId="75" fillId="5" borderId="113" xfId="0" applyFont="1" applyFill="1" applyBorder="1" applyAlignment="1" applyProtection="1">
      <alignment horizontal="center" vertical="center" wrapText="1"/>
      <protection locked="0"/>
    </xf>
    <xf numFmtId="0" fontId="75" fillId="5" borderId="114" xfId="0" applyFont="1" applyFill="1" applyBorder="1" applyAlignment="1" applyProtection="1">
      <alignment horizontal="center" vertical="center" wrapText="1"/>
      <protection locked="0"/>
    </xf>
    <xf numFmtId="0" fontId="75" fillId="5" borderId="112" xfId="0" applyFont="1" applyFill="1" applyBorder="1" applyAlignment="1" applyProtection="1">
      <alignment horizontal="center" vertical="center"/>
      <protection locked="0"/>
    </xf>
    <xf numFmtId="0" fontId="74" fillId="5" borderId="112" xfId="0" applyFont="1" applyFill="1" applyBorder="1" applyAlignment="1" applyProtection="1">
      <alignment horizontal="center" vertical="center"/>
      <protection locked="0"/>
    </xf>
    <xf numFmtId="0" fontId="76" fillId="0" borderId="112" xfId="0" applyFont="1" applyBorder="1" applyAlignment="1" applyProtection="1">
      <alignment horizontal="center" vertical="center"/>
      <protection locked="0"/>
    </xf>
    <xf numFmtId="0" fontId="76" fillId="21" borderId="112" xfId="0" applyFont="1" applyFill="1" applyBorder="1" applyAlignment="1" applyProtection="1">
      <alignment horizontal="center" vertical="center"/>
      <protection locked="0"/>
    </xf>
    <xf numFmtId="0" fontId="75" fillId="5" borderId="112" xfId="0" applyFont="1" applyFill="1" applyBorder="1" applyAlignment="1" applyProtection="1">
      <alignment horizontal="left" vertical="center" wrapText="1"/>
      <protection locked="0"/>
    </xf>
    <xf numFmtId="0" fontId="75" fillId="5" borderId="112" xfId="0" applyFont="1" applyFill="1" applyBorder="1" applyAlignment="1" applyProtection="1">
      <alignment horizontal="left" vertical="center"/>
      <protection locked="0"/>
    </xf>
    <xf numFmtId="0" fontId="91" fillId="0" borderId="0" xfId="0" applyFont="1" applyAlignment="1">
      <alignment horizontal="center" vertical="center" wrapText="1"/>
    </xf>
    <xf numFmtId="0" fontId="81" fillId="20" borderId="112" xfId="0" applyFont="1" applyFill="1" applyBorder="1" applyAlignment="1">
      <alignment horizontal="center"/>
    </xf>
    <xf numFmtId="0" fontId="82" fillId="21" borderId="112" xfId="0" applyFont="1" applyFill="1" applyBorder="1" applyAlignment="1">
      <alignment horizontal="center" vertical="center" wrapText="1"/>
    </xf>
    <xf numFmtId="0" fontId="82" fillId="21" borderId="112" xfId="0" applyFont="1" applyFill="1" applyBorder="1" applyAlignment="1">
      <alignment horizontal="center" vertical="center"/>
    </xf>
    <xf numFmtId="0" fontId="64" fillId="3" borderId="0" xfId="1" applyFont="1" applyFill="1" applyAlignment="1">
      <alignment horizontal="justify" vertical="center" wrapText="1"/>
    </xf>
    <xf numFmtId="0" fontId="64" fillId="3" borderId="0" xfId="1" applyFont="1" applyFill="1" applyAlignment="1">
      <alignment horizontal="left" vertical="center" wrapText="1"/>
    </xf>
    <xf numFmtId="0" fontId="64"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64" fillId="3" borderId="6" xfId="1" applyFont="1" applyFill="1" applyBorder="1" applyAlignment="1">
      <alignment horizontal="justify" vertical="center" wrapText="1"/>
    </xf>
    <xf numFmtId="0" fontId="64" fillId="3" borderId="77"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99" xfId="1" applyFont="1" applyFill="1" applyBorder="1" applyAlignment="1">
      <alignment horizontal="justify"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6" xfId="1" applyFont="1" applyFill="1" applyBorder="1" applyAlignment="1">
      <alignment horizontal="center" vertical="center"/>
    </xf>
    <xf numFmtId="0" fontId="60" fillId="7" borderId="6"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54" fillId="3" borderId="104"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3" borderId="15" xfId="0" applyFont="1" applyFill="1" applyBorder="1" applyAlignment="1">
      <alignment vertical="center" wrapText="1"/>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8"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100"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101"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102" xfId="2" applyFont="1" applyFill="1" applyBorder="1" applyAlignment="1">
      <alignment horizontal="center" vertical="center" wrapText="1"/>
    </xf>
    <xf numFmtId="0" fontId="61" fillId="4" borderId="103" xfId="1" applyFont="1" applyFill="1" applyBorder="1" applyAlignment="1">
      <alignment horizontal="center" vertical="center"/>
    </xf>
    <xf numFmtId="0" fontId="61" fillId="4" borderId="98" xfId="1" applyFont="1" applyFill="1" applyBorder="1" applyAlignment="1">
      <alignment horizontal="center" vertical="center"/>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23"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11" borderId="94" xfId="0" applyFill="1" applyBorder="1" applyAlignment="1">
      <alignment horizontal="center" vertical="center" wrapText="1"/>
    </xf>
    <xf numFmtId="0" fontId="0" fillId="11" borderId="96" xfId="0" applyFill="1" applyBorder="1" applyAlignment="1">
      <alignment horizontal="center" vertical="center" wrapText="1"/>
    </xf>
    <xf numFmtId="0" fontId="0" fillId="11" borderId="97"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69" fillId="10" borderId="79" xfId="0" applyFont="1" applyFill="1" applyBorder="1" applyAlignment="1">
      <alignment horizontal="center" vertical="center" wrapText="1"/>
    </xf>
    <xf numFmtId="0" fontId="69" fillId="10" borderId="81" xfId="0" applyFont="1" applyFill="1" applyBorder="1" applyAlignment="1">
      <alignment horizontal="center" vertical="center" wrapText="1"/>
    </xf>
    <xf numFmtId="0" fontId="69" fillId="10" borderId="82" xfId="0" applyFont="1" applyFill="1" applyBorder="1" applyAlignment="1">
      <alignment horizontal="center" vertical="center" wrapText="1"/>
    </xf>
    <xf numFmtId="0" fontId="69" fillId="10" borderId="11" xfId="0" applyFont="1" applyFill="1" applyBorder="1" applyAlignment="1">
      <alignment horizontal="center" vertical="center" wrapText="1"/>
    </xf>
    <xf numFmtId="0" fontId="69" fillId="10" borderId="0" xfId="0" applyFont="1" applyFill="1" applyAlignment="1">
      <alignment horizontal="center" vertical="center" wrapText="1"/>
    </xf>
    <xf numFmtId="0" fontId="69" fillId="10" borderId="12" xfId="0" applyFont="1" applyFill="1" applyBorder="1" applyAlignment="1">
      <alignment horizontal="center" vertical="center" wrapText="1"/>
    </xf>
    <xf numFmtId="0" fontId="0" fillId="0" borderId="31"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0" fillId="0" borderId="89" xfId="0" applyBorder="1" applyAlignment="1">
      <alignment horizontal="center" vertical="center" wrapText="1"/>
    </xf>
    <xf numFmtId="0" fontId="0" fillId="0" borderId="37" xfId="0" applyBorder="1" applyAlignment="1">
      <alignment horizontal="center" vertical="center" wrapText="1"/>
    </xf>
    <xf numFmtId="0" fontId="0" fillId="0" borderId="31" xfId="0" applyBorder="1" applyAlignment="1">
      <alignment horizontal="center" vertical="top" wrapText="1"/>
    </xf>
    <xf numFmtId="9" fontId="0" fillId="0" borderId="35" xfId="4" applyFont="1" applyBorder="1" applyAlignment="1">
      <alignment horizontal="center" vertical="center" wrapText="1"/>
    </xf>
    <xf numFmtId="0" fontId="27" fillId="0" borderId="35" xfId="0" applyFont="1" applyBorder="1" applyAlignment="1">
      <alignment horizontal="center" vertical="center" wrapText="1"/>
    </xf>
    <xf numFmtId="0" fontId="0" fillId="0" borderId="93" xfId="0" applyBorder="1" applyAlignment="1">
      <alignment horizontal="center" vertical="center" wrapText="1"/>
    </xf>
    <xf numFmtId="0" fontId="0" fillId="0" borderId="4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4" fillId="4" borderId="90"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97"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87" fillId="0" borderId="35" xfId="0" applyFont="1" applyBorder="1" applyAlignment="1">
      <alignment horizontal="center" vertical="center" wrapText="1"/>
    </xf>
    <xf numFmtId="0" fontId="87" fillId="0" borderId="6" xfId="0" applyFont="1" applyBorder="1" applyAlignment="1">
      <alignment horizontal="center" vertical="center" wrapText="1"/>
    </xf>
    <xf numFmtId="0" fontId="87" fillId="0" borderId="24" xfId="0" applyFont="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0" fillId="11" borderId="95"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3" borderId="97"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120" xfId="0" applyBorder="1" applyAlignment="1">
      <alignment horizontal="center" vertical="center" wrapText="1"/>
    </xf>
    <xf numFmtId="0" fontId="0" fillId="0" borderId="119" xfId="0" applyBorder="1" applyAlignment="1">
      <alignment horizontal="center" vertical="center" wrapText="1"/>
    </xf>
    <xf numFmtId="0" fontId="0" fillId="0" borderId="121" xfId="0" applyBorder="1" applyAlignment="1">
      <alignment horizontal="center" vertical="center" wrapText="1"/>
    </xf>
    <xf numFmtId="0" fontId="12" fillId="11" borderId="94"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12" fillId="11" borderId="97"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xf>
    <xf numFmtId="0" fontId="0" fillId="3" borderId="32"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70" fillId="0" borderId="6" xfId="0" applyFont="1" applyBorder="1" applyAlignment="1">
      <alignment horizontal="center" vertical="center" wrapText="1"/>
    </xf>
    <xf numFmtId="0" fontId="70" fillId="0" borderId="24" xfId="0" applyFont="1" applyBorder="1" applyAlignment="1">
      <alignment horizontal="center" vertical="center" wrapText="1"/>
    </xf>
    <xf numFmtId="0" fontId="70" fillId="3" borderId="32" xfId="0" applyFont="1" applyFill="1" applyBorder="1" applyAlignment="1">
      <alignment horizontal="center" vertical="center" wrapText="1"/>
    </xf>
    <xf numFmtId="0" fontId="70" fillId="3" borderId="28" xfId="0" applyFont="1" applyFill="1" applyBorder="1" applyAlignment="1">
      <alignment horizontal="center" vertical="center" wrapText="1"/>
    </xf>
    <xf numFmtId="0" fontId="70" fillId="3" borderId="46" xfId="0" applyFont="1" applyFill="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0" fillId="3" borderId="44" xfId="0"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2" fontId="0" fillId="0" borderId="35" xfId="0" applyNumberFormat="1" applyBorder="1" applyAlignment="1">
      <alignment horizontal="center" vertical="center" wrapText="1"/>
    </xf>
    <xf numFmtId="9" fontId="0" fillId="0" borderId="35" xfId="0" applyNumberFormat="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xf numFmtId="1" fontId="35" fillId="0" borderId="95" xfId="0" applyNumberFormat="1" applyFont="1" applyBorder="1" applyAlignment="1" applyProtection="1">
      <alignment horizontal="center" vertical="center" wrapText="1"/>
      <protection locked="0"/>
    </xf>
    <xf numFmtId="1" fontId="35" fillId="0" borderId="96"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124" xfId="0" applyFont="1" applyBorder="1" applyAlignment="1">
      <alignment horizontal="center" vertical="center" wrapText="1"/>
    </xf>
    <xf numFmtId="0" fontId="13" fillId="0" borderId="119" xfId="0" applyFont="1" applyBorder="1" applyAlignment="1">
      <alignment horizontal="center" vertical="center" wrapText="1"/>
    </xf>
    <xf numFmtId="0" fontId="13" fillId="0" borderId="121" xfId="0" applyFont="1" applyBorder="1" applyAlignment="1">
      <alignment horizontal="center" vertical="center" wrapText="1"/>
    </xf>
    <xf numFmtId="1" fontId="35" fillId="11" borderId="95" xfId="0" applyNumberFormat="1" applyFont="1" applyFill="1" applyBorder="1" applyAlignment="1" applyProtection="1">
      <alignment horizontal="center" vertical="center" wrapText="1"/>
      <protection locked="0"/>
    </xf>
    <xf numFmtId="1" fontId="35" fillId="11" borderId="96" xfId="0" applyNumberFormat="1" applyFont="1" applyFill="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5"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13" fillId="0" borderId="35" xfId="0" applyFont="1" applyBorder="1" applyAlignment="1">
      <alignment horizontal="center" vertical="center"/>
    </xf>
    <xf numFmtId="1" fontId="35" fillId="0" borderId="35"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0" fontId="62" fillId="0" borderId="35" xfId="0" applyFont="1" applyBorder="1" applyAlignment="1">
      <alignment horizontal="center" vertical="center" wrapText="1"/>
    </xf>
    <xf numFmtId="0" fontId="62" fillId="0" borderId="6" xfId="0" applyFont="1" applyBorder="1" applyAlignment="1">
      <alignment horizontal="center" vertical="center" wrapText="1"/>
    </xf>
    <xf numFmtId="0" fontId="88" fillId="0" borderId="35" xfId="0" applyFont="1" applyBorder="1" applyAlignment="1">
      <alignment horizontal="center" vertical="center" wrapText="1"/>
    </xf>
    <xf numFmtId="0" fontId="88" fillId="0" borderId="6" xfId="0" applyFont="1" applyBorder="1" applyAlignment="1">
      <alignment horizontal="center" vertical="center" wrapText="1"/>
    </xf>
    <xf numFmtId="0" fontId="13" fillId="0" borderId="77" xfId="0" applyFont="1" applyBorder="1" applyAlignment="1">
      <alignment horizontal="center" vertical="center"/>
    </xf>
    <xf numFmtId="0" fontId="13" fillId="0" borderId="78" xfId="0" applyFont="1" applyBorder="1" applyAlignment="1">
      <alignment horizontal="center" vertical="center"/>
    </xf>
    <xf numFmtId="1" fontId="35" fillId="11" borderId="97" xfId="0" applyNumberFormat="1" applyFont="1" applyFill="1" applyBorder="1" applyAlignment="1" applyProtection="1">
      <alignment horizontal="center" vertical="center" wrapText="1"/>
      <protection locked="0"/>
    </xf>
    <xf numFmtId="0" fontId="13" fillId="0" borderId="76"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817">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theme="7" tint="0.39994506668294322"/>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92D050"/>
        </patternFill>
      </fill>
    </dxf>
    <dxf>
      <font>
        <color theme="1"/>
      </font>
    </dxf>
    <dxf>
      <fill>
        <patternFill>
          <bgColor theme="9"/>
        </patternFill>
      </fill>
    </dxf>
    <dxf>
      <font>
        <color theme="1"/>
      </font>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ill>
        <patternFill>
          <bgColor rgb="FF92D050"/>
        </patternFill>
      </fill>
    </dxf>
    <dxf>
      <fill>
        <patternFill>
          <bgColor theme="9"/>
        </patternFill>
      </fill>
    </dxf>
    <dxf>
      <fill>
        <patternFill>
          <bgColor theme="7" tint="0.59996337778862885"/>
        </patternFill>
      </fill>
    </dxf>
    <dxf>
      <font>
        <color auto="1"/>
      </font>
    </dxf>
    <dxf>
      <font>
        <color theme="1"/>
      </font>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fill>
        <patternFill>
          <bgColor rgb="FF00B050"/>
        </patternFill>
      </fill>
    </dxf>
    <dxf>
      <font>
        <color theme="1"/>
      </font>
      <fill>
        <patternFill>
          <bgColor rgb="FF92D050"/>
        </patternFill>
      </fill>
    </dxf>
    <dxf>
      <fill>
        <patternFill>
          <bgColor rgb="FFFFC7CE"/>
        </patternFill>
      </fill>
    </dxf>
    <dxf>
      <fill>
        <patternFill>
          <bgColor theme="9"/>
        </patternFill>
      </fill>
    </dxf>
    <dxf>
      <font>
        <color rgb="FF9C0006"/>
      </font>
      <fill>
        <patternFill>
          <bgColor rgb="FFFFC7CE"/>
        </patternFill>
      </fill>
    </dxf>
    <dxf>
      <fill>
        <patternFill>
          <bgColor theme="9"/>
        </patternFill>
      </fill>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auto="1"/>
      </font>
    </dxf>
    <dxf>
      <fill>
        <patternFill>
          <bgColor theme="7" tint="0.59996337778862885"/>
        </patternFill>
      </fill>
    </dxf>
    <dxf>
      <fill>
        <patternFill>
          <bgColor rgb="FF00B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dxf>
    <dxf>
      <fill>
        <patternFill>
          <bgColor rgb="FF92D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006100"/>
      </font>
      <fill>
        <patternFill>
          <bgColor rgb="FFC6EFCE"/>
        </patternFill>
      </fill>
    </dxf>
    <dxf>
      <font>
        <color rgb="FF9C0006"/>
      </font>
      <fill>
        <patternFill>
          <bgColor rgb="FFFFC7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theme="7" tint="0.59996337778862885"/>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ill>
        <patternFill>
          <bgColor theme="9"/>
        </patternFill>
      </fill>
    </dxf>
    <dxf>
      <font>
        <color rgb="FF9C0006"/>
      </font>
      <fill>
        <patternFill>
          <bgColor rgb="FFFFC7CE"/>
        </patternFill>
      </fill>
    </dxf>
    <dxf>
      <font>
        <color theme="1"/>
      </font>
      <fill>
        <patternFill>
          <bgColor rgb="FF92D050"/>
        </patternFill>
      </fill>
    </dxf>
    <dxf>
      <font>
        <color rgb="FF9C0006"/>
      </font>
      <fill>
        <patternFill>
          <bgColor rgb="FFFFC7CE"/>
        </patternFill>
      </fill>
    </dxf>
    <dxf>
      <font>
        <color theme="1"/>
      </font>
    </dxf>
    <dxf>
      <font>
        <color theme="1"/>
      </font>
      <fill>
        <patternFill>
          <bgColor rgb="FF00B050"/>
        </patternFill>
      </fill>
    </dxf>
    <dxf>
      <font>
        <color theme="1"/>
      </font>
      <fill>
        <patternFill>
          <bgColor rgb="FFFF0000"/>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rgb="FF9C5700"/>
      </font>
      <fill>
        <patternFill>
          <bgColor rgb="FFFFEB9C"/>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9"/>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9C5700"/>
      </font>
      <fill>
        <patternFill>
          <bgColor rgb="FFFFEB9C"/>
        </patternFill>
      </fill>
    </dxf>
    <dxf>
      <fill>
        <patternFill>
          <bgColor theme="9"/>
        </patternFill>
      </fill>
    </dxf>
    <dxf>
      <fill>
        <patternFill>
          <bgColor theme="9"/>
        </patternFill>
      </fill>
    </dxf>
    <dxf>
      <fill>
        <patternFill>
          <bgColor rgb="FFFFC7CE"/>
        </patternFill>
      </fill>
    </dxf>
    <dxf>
      <fill>
        <patternFill>
          <bgColor theme="9"/>
        </patternFill>
      </fill>
    </dxf>
    <dxf>
      <font>
        <color theme="1"/>
      </font>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9C0006"/>
      </font>
      <fill>
        <patternFill>
          <bgColor rgb="FFFFC7CE"/>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rgb="FF9C0006"/>
      </font>
      <fill>
        <patternFill>
          <bgColor rgb="FFFFC7CE"/>
        </patternFill>
      </fill>
    </dxf>
    <dxf>
      <fill>
        <patternFill>
          <bgColor rgb="FF92D050"/>
        </patternFill>
      </fill>
    </dxf>
    <dxf>
      <font>
        <color theme="1"/>
      </font>
      <fill>
        <patternFill>
          <bgColor rgb="FFFF000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rgb="FF9C0006"/>
      </font>
      <fill>
        <patternFill>
          <bgColor rgb="FFFFC7CE"/>
        </patternFill>
      </fill>
    </dxf>
    <dxf>
      <fill>
        <patternFill>
          <bgColor theme="9"/>
        </patternFill>
      </fill>
    </dxf>
    <dxf>
      <fill>
        <patternFill>
          <bgColor rgb="FFFFC7CE"/>
        </patternFill>
      </fill>
    </dxf>
    <dxf>
      <fill>
        <patternFill>
          <bgColor theme="7" tint="0.39994506668294322"/>
        </patternFill>
      </fill>
    </dxf>
    <dxf>
      <font>
        <color rgb="FF9C5700"/>
      </font>
      <fill>
        <patternFill>
          <bgColor rgb="FFFFEB9C"/>
        </patternFill>
      </fill>
    </dxf>
    <dxf>
      <font>
        <color rgb="FF006100"/>
      </font>
      <fill>
        <patternFill>
          <bgColor rgb="FFC6EFCE"/>
        </patternFill>
      </fill>
    </dxf>
    <dxf>
      <font>
        <color theme="1"/>
      </font>
      <fill>
        <patternFill>
          <bgColor rgb="FFFFC000"/>
        </patternFill>
      </fill>
    </dxf>
    <dxf>
      <font>
        <color auto="1"/>
      </font>
    </dxf>
    <dxf>
      <fill>
        <patternFill>
          <bgColor theme="7" tint="0.59996337778862885"/>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7">
          <a:extLst>
            <a:ext uri="{FF2B5EF4-FFF2-40B4-BE49-F238E27FC236}">
              <a16:creationId xmlns:a16="http://schemas.microsoft.com/office/drawing/2014/main" id="{09FFF17A-FFEC-4AAD-A140-6F201F092EFE}"/>
            </a:ext>
          </a:extLst>
        </xdr:cNvPr>
        <xdr:cNvSpPr txBox="1"/>
      </xdr:nvSpPr>
      <xdr:spPr>
        <a:xfrm>
          <a:off x="12519660"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2">
          <a:extLst>
            <a:ext uri="{FF2B5EF4-FFF2-40B4-BE49-F238E27FC236}">
              <a16:creationId xmlns:a16="http://schemas.microsoft.com/office/drawing/2014/main" id="{BB2C7184-7F55-4AF4-9146-328A2F473149}"/>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3">
          <a:extLst>
            <a:ext uri="{FF2B5EF4-FFF2-40B4-BE49-F238E27FC236}">
              <a16:creationId xmlns:a16="http://schemas.microsoft.com/office/drawing/2014/main" id="{E89935B3-431C-438C-AE2C-90C59E10DD68}"/>
            </a:ext>
          </a:extLst>
        </xdr:cNvPr>
        <xdr:cNvPicPr>
          <a:picLocks noChangeAspect="1"/>
        </xdr:cNvPicPr>
      </xdr:nvPicPr>
      <xdr:blipFill>
        <a:blip xmlns:r="http://schemas.openxmlformats.org/officeDocument/2006/relationships" r:embed="rId2"/>
        <a:stretch>
          <a:fillRect/>
        </a:stretch>
      </xdr:blipFill>
      <xdr:spPr>
        <a:xfrm>
          <a:off x="10673293"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7">
          <a:extLst>
            <a:ext uri="{FF2B5EF4-FFF2-40B4-BE49-F238E27FC236}">
              <a16:creationId xmlns:a16="http://schemas.microsoft.com/office/drawing/2014/main" id="{4299EA72-2C9B-44A8-8193-C88D3F5125F2}"/>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2">
          <a:extLst>
            <a:ext uri="{FF2B5EF4-FFF2-40B4-BE49-F238E27FC236}">
              <a16:creationId xmlns:a16="http://schemas.microsoft.com/office/drawing/2014/main" id="{FC6C51AE-D319-48E2-8DE7-AA805D8BD88E}"/>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3">
          <a:extLst>
            <a:ext uri="{FF2B5EF4-FFF2-40B4-BE49-F238E27FC236}">
              <a16:creationId xmlns:a16="http://schemas.microsoft.com/office/drawing/2014/main" id="{1984DC55-A79A-414B-B138-106048EE8A4E}"/>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524564</xdr:colOff>
      <xdr:row>78</xdr:row>
      <xdr:rowOff>1</xdr:rowOff>
    </xdr:from>
    <xdr:to>
      <xdr:col>25</xdr:col>
      <xdr:colOff>609931</xdr:colOff>
      <xdr:row>95</xdr:row>
      <xdr:rowOff>39868</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42934" y="20955001"/>
          <a:ext cx="5400040" cy="4208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329046</xdr:colOff>
      <xdr:row>0</xdr:row>
      <xdr:rowOff>86591</xdr:rowOff>
    </xdr:from>
    <xdr:to>
      <xdr:col>12</xdr:col>
      <xdr:colOff>699402</xdr:colOff>
      <xdr:row>1</xdr:row>
      <xdr:rowOff>427413</xdr:rowOff>
    </xdr:to>
    <xdr:pic>
      <xdr:nvPicPr>
        <xdr:cNvPr id="3" name="Picture 9">
          <a:extLst>
            <a:ext uri="{FF2B5EF4-FFF2-40B4-BE49-F238E27FC236}">
              <a16:creationId xmlns:a16="http://schemas.microsoft.com/office/drawing/2014/main" id="{44F9FE29-FB66-4B07-9287-1E5865A87F82}"/>
            </a:ext>
          </a:extLst>
        </xdr:cNvPr>
        <xdr:cNvPicPr>
          <a:picLocks noChangeAspect="1"/>
        </xdr:cNvPicPr>
      </xdr:nvPicPr>
      <xdr:blipFill>
        <a:blip xmlns:r="http://schemas.openxmlformats.org/officeDocument/2006/relationships" r:embed="rId2"/>
        <a:stretch>
          <a:fillRect/>
        </a:stretch>
      </xdr:blipFill>
      <xdr:spPr>
        <a:xfrm>
          <a:off x="16850591" y="86591"/>
          <a:ext cx="154799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762001</xdr:colOff>
      <xdr:row>0</xdr:row>
      <xdr:rowOff>86591</xdr:rowOff>
    </xdr:from>
    <xdr:to>
      <xdr:col>12</xdr:col>
      <xdr:colOff>1132357</xdr:colOff>
      <xdr:row>1</xdr:row>
      <xdr:rowOff>427413</xdr:rowOff>
    </xdr:to>
    <xdr:pic>
      <xdr:nvPicPr>
        <xdr:cNvPr id="3" name="Picture 9">
          <a:extLst>
            <a:ext uri="{FF2B5EF4-FFF2-40B4-BE49-F238E27FC236}">
              <a16:creationId xmlns:a16="http://schemas.microsoft.com/office/drawing/2014/main" id="{2A3E01D1-3D68-4989-8F8A-8460C0FC7152}"/>
            </a:ext>
          </a:extLst>
        </xdr:cNvPr>
        <xdr:cNvPicPr>
          <a:picLocks noChangeAspect="1"/>
        </xdr:cNvPicPr>
      </xdr:nvPicPr>
      <xdr:blipFill>
        <a:blip xmlns:r="http://schemas.openxmlformats.org/officeDocument/2006/relationships" r:embed="rId2"/>
        <a:stretch>
          <a:fillRect/>
        </a:stretch>
      </xdr:blipFill>
      <xdr:spPr>
        <a:xfrm>
          <a:off x="17283546" y="86591"/>
          <a:ext cx="154799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952501</xdr:colOff>
      <xdr:row>0</xdr:row>
      <xdr:rowOff>138545</xdr:rowOff>
    </xdr:from>
    <xdr:to>
      <xdr:col>12</xdr:col>
      <xdr:colOff>1305539</xdr:colOff>
      <xdr:row>1</xdr:row>
      <xdr:rowOff>479367</xdr:rowOff>
    </xdr:to>
    <xdr:pic>
      <xdr:nvPicPr>
        <xdr:cNvPr id="3" name="Picture 9">
          <a:extLst>
            <a:ext uri="{FF2B5EF4-FFF2-40B4-BE49-F238E27FC236}">
              <a16:creationId xmlns:a16="http://schemas.microsoft.com/office/drawing/2014/main" id="{B237E408-252E-4972-80C0-AD670494ED24}"/>
            </a:ext>
          </a:extLst>
        </xdr:cNvPr>
        <xdr:cNvPicPr>
          <a:picLocks noChangeAspect="1"/>
        </xdr:cNvPicPr>
      </xdr:nvPicPr>
      <xdr:blipFill>
        <a:blip xmlns:r="http://schemas.openxmlformats.org/officeDocument/2006/relationships" r:embed="rId2"/>
        <a:stretch>
          <a:fillRect/>
        </a:stretch>
      </xdr:blipFill>
      <xdr:spPr>
        <a:xfrm>
          <a:off x="17474046" y="138545"/>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personal/epenag_cendoj_ramajudicial_gov_co/Documents/Documentos/20_SIGCMA/2024/PlanAccion_2024/SIGCMA_PLANES%20DE%20ACCION_2024_V22_10F_V2%20web.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GESTION_SEG_2_TRIM"/>
      <sheetName val="INVERSION"/>
      <sheetName val="JURISDICCIONAL"/>
    </sheetNames>
    <sheetDataSet>
      <sheetData sheetId="0" refreshError="1"/>
      <sheetData sheetId="1"/>
      <sheetData sheetId="2"/>
      <sheetData sheetId="3" refreshError="1"/>
      <sheetData sheetId="4"/>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90" zoomScaleNormal="90" workbookViewId="0">
      <selection sqref="A1:F1"/>
    </sheetView>
  </sheetViews>
  <sheetFormatPr baseColWidth="10"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287"/>
      <c r="B1" s="287"/>
      <c r="C1" s="287"/>
      <c r="D1" s="287"/>
      <c r="E1" s="287"/>
      <c r="F1" s="287"/>
    </row>
    <row r="5" spans="1:9">
      <c r="D5" s="15"/>
      <c r="E5" s="15"/>
      <c r="F5" s="15"/>
      <c r="G5" s="15"/>
      <c r="H5" s="15"/>
    </row>
    <row r="6" spans="1:9">
      <c r="D6" s="15"/>
      <c r="E6" s="15"/>
      <c r="F6" s="15"/>
      <c r="G6" s="15"/>
      <c r="H6" s="15"/>
    </row>
    <row r="7" spans="1:9" ht="33.75">
      <c r="A7" s="288" t="s">
        <v>0</v>
      </c>
      <c r="B7" s="288"/>
      <c r="C7" s="288"/>
      <c r="D7" s="288"/>
      <c r="E7" s="288"/>
      <c r="F7" s="288"/>
      <c r="G7" s="288"/>
      <c r="H7" s="288"/>
      <c r="I7" s="288"/>
    </row>
    <row r="9" spans="1:9" s="7" customFormat="1" ht="81.75" customHeight="1">
      <c r="A9" s="8" t="s">
        <v>1</v>
      </c>
      <c r="B9" s="286" t="s">
        <v>2</v>
      </c>
      <c r="C9" s="286"/>
      <c r="D9" s="286"/>
      <c r="E9" s="286"/>
      <c r="F9" s="286"/>
      <c r="G9" s="286"/>
      <c r="H9" s="286"/>
      <c r="I9" s="286"/>
    </row>
    <row r="10" spans="1:9" s="7" customFormat="1" ht="16.899999999999999" customHeight="1">
      <c r="A10" s="13"/>
      <c r="B10" s="14"/>
      <c r="C10" s="14"/>
      <c r="D10" s="13"/>
      <c r="E10" s="12"/>
    </row>
    <row r="11" spans="1:9" s="7" customFormat="1" ht="84" customHeight="1">
      <c r="A11" s="8" t="s">
        <v>3</v>
      </c>
      <c r="B11" s="9" t="s">
        <v>4</v>
      </c>
      <c r="C11" s="286" t="s">
        <v>5</v>
      </c>
      <c r="D11" s="286"/>
      <c r="E11" s="286"/>
      <c r="F11" s="286"/>
      <c r="G11" s="286"/>
      <c r="H11" s="286"/>
      <c r="I11" s="286"/>
    </row>
    <row r="12" spans="1:9" ht="32.25" customHeight="1">
      <c r="A12" s="11"/>
    </row>
    <row r="13" spans="1:9" ht="32.25" customHeight="1">
      <c r="A13" s="10" t="s">
        <v>6</v>
      </c>
      <c r="B13" s="286" t="s">
        <v>7</v>
      </c>
      <c r="C13" s="286"/>
      <c r="D13" s="286"/>
      <c r="E13" s="286"/>
      <c r="F13" s="286"/>
      <c r="G13" s="286"/>
      <c r="H13" s="286"/>
      <c r="I13" s="286"/>
    </row>
    <row r="14" spans="1:9" s="7" customFormat="1" ht="69" customHeight="1">
      <c r="A14" s="10" t="s">
        <v>8</v>
      </c>
      <c r="B14" s="286" t="s">
        <v>2</v>
      </c>
      <c r="C14" s="286"/>
      <c r="D14" s="286"/>
      <c r="E14" s="286"/>
      <c r="F14" s="286"/>
      <c r="G14" s="286"/>
      <c r="H14" s="286"/>
      <c r="I14" s="286"/>
    </row>
    <row r="15" spans="1:9" s="7" customFormat="1" ht="54" customHeight="1">
      <c r="A15" s="10" t="s">
        <v>9</v>
      </c>
      <c r="B15" s="286" t="s">
        <v>7</v>
      </c>
      <c r="C15" s="286"/>
      <c r="D15" s="286"/>
      <c r="E15" s="286"/>
      <c r="F15" s="286"/>
      <c r="G15" s="286"/>
      <c r="H15" s="286"/>
      <c r="I15" s="286"/>
    </row>
    <row r="16" spans="1:9" s="7" customFormat="1" ht="54" customHeight="1">
      <c r="A16" s="8" t="s">
        <v>10</v>
      </c>
      <c r="B16" s="286" t="s">
        <v>7</v>
      </c>
      <c r="C16" s="286"/>
      <c r="D16" s="286"/>
      <c r="E16" s="286"/>
      <c r="F16" s="286"/>
      <c r="G16" s="286"/>
      <c r="H16" s="286"/>
      <c r="I16" s="286"/>
    </row>
    <row r="18" spans="1:9" s="7" customFormat="1" ht="54.75" customHeight="1">
      <c r="A18" s="8" t="s">
        <v>11</v>
      </c>
      <c r="B18" s="285">
        <v>45387</v>
      </c>
      <c r="C18" s="285"/>
      <c r="D18" s="285"/>
      <c r="E18" s="285"/>
      <c r="F18" s="285"/>
      <c r="G18" s="285"/>
      <c r="H18" s="285"/>
      <c r="I18" s="285"/>
    </row>
    <row r="20" spans="1:9" ht="15.75" thickBot="1"/>
    <row r="21" spans="1:9">
      <c r="B21" s="254" t="s">
        <v>12</v>
      </c>
      <c r="C21" s="255" t="s">
        <v>13</v>
      </c>
      <c r="D21" s="255" t="s">
        <v>14</v>
      </c>
      <c r="E21" s="255" t="s">
        <v>15</v>
      </c>
    </row>
    <row r="22" spans="1:9" ht="15.75" thickBot="1">
      <c r="B22" s="256" t="s">
        <v>16</v>
      </c>
      <c r="C22" s="257" t="s">
        <v>17</v>
      </c>
      <c r="D22" s="257" t="s">
        <v>18</v>
      </c>
      <c r="E22" s="257" t="s">
        <v>19</v>
      </c>
    </row>
    <row r="23" spans="1:9">
      <c r="B23" s="258" t="s">
        <v>20</v>
      </c>
      <c r="C23" s="259" t="s">
        <v>11</v>
      </c>
      <c r="D23" s="259" t="s">
        <v>11</v>
      </c>
      <c r="E23" s="259" t="s">
        <v>11</v>
      </c>
    </row>
    <row r="24" spans="1:9">
      <c r="B24" s="256">
        <v>1</v>
      </c>
      <c r="C24" s="260">
        <v>45243</v>
      </c>
      <c r="D24" s="260">
        <v>45272</v>
      </c>
      <c r="E24" s="260">
        <v>45273</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heetViews>
  <sheetFormatPr baseColWidth="10" defaultColWidth="11.42578125" defaultRowHeight="15"/>
  <sheetData>
    <row r="2" spans="2:10" ht="18.75">
      <c r="B2" s="289" t="s">
        <v>21</v>
      </c>
      <c r="C2" s="289"/>
      <c r="D2" s="289"/>
      <c r="E2" s="289"/>
      <c r="F2" s="289"/>
      <c r="G2" s="289"/>
      <c r="H2" s="289"/>
      <c r="I2" s="289"/>
      <c r="J2" s="289"/>
    </row>
    <row r="3" spans="2:10" ht="15.75" thickBot="1"/>
    <row r="4" spans="2:10">
      <c r="B4" s="290" t="s">
        <v>22</v>
      </c>
      <c r="C4" s="291"/>
      <c r="D4" s="291"/>
      <c r="E4" s="291"/>
      <c r="F4" s="291"/>
      <c r="G4" s="291"/>
      <c r="H4" s="291"/>
      <c r="I4" s="291"/>
      <c r="J4" s="292"/>
    </row>
    <row r="5" spans="2:10">
      <c r="B5" s="293"/>
      <c r="C5" s="294"/>
      <c r="D5" s="294"/>
      <c r="E5" s="294"/>
      <c r="F5" s="294"/>
      <c r="G5" s="294"/>
      <c r="H5" s="294"/>
      <c r="I5" s="294"/>
      <c r="J5" s="295"/>
    </row>
    <row r="6" spans="2:10">
      <c r="B6" s="293"/>
      <c r="C6" s="294"/>
      <c r="D6" s="294"/>
      <c r="E6" s="294"/>
      <c r="F6" s="294"/>
      <c r="G6" s="294"/>
      <c r="H6" s="294"/>
      <c r="I6" s="294"/>
      <c r="J6" s="295"/>
    </row>
    <row r="7" spans="2:10" ht="15.75" thickBot="1">
      <c r="B7" s="296"/>
      <c r="C7" s="297"/>
      <c r="D7" s="297"/>
      <c r="E7" s="297"/>
      <c r="F7" s="297"/>
      <c r="G7" s="297"/>
      <c r="H7" s="297"/>
      <c r="I7" s="297"/>
      <c r="J7" s="298"/>
    </row>
    <row r="8" spans="2:10" ht="15.75" thickBot="1"/>
    <row r="9" spans="2:10">
      <c r="B9" s="290" t="s">
        <v>23</v>
      </c>
      <c r="C9" s="291"/>
      <c r="D9" s="291"/>
      <c r="E9" s="291"/>
      <c r="F9" s="291"/>
      <c r="G9" s="291"/>
      <c r="H9" s="291"/>
      <c r="I9" s="291"/>
      <c r="J9" s="292"/>
    </row>
    <row r="10" spans="2:10">
      <c r="B10" s="293"/>
      <c r="C10" s="294"/>
      <c r="D10" s="294"/>
      <c r="E10" s="294"/>
      <c r="F10" s="294"/>
      <c r="G10" s="294"/>
      <c r="H10" s="294"/>
      <c r="I10" s="294"/>
      <c r="J10" s="295"/>
    </row>
    <row r="11" spans="2:10">
      <c r="B11" s="293"/>
      <c r="C11" s="294"/>
      <c r="D11" s="294"/>
      <c r="E11" s="294"/>
      <c r="F11" s="294"/>
      <c r="G11" s="294"/>
      <c r="H11" s="294"/>
      <c r="I11" s="294"/>
      <c r="J11" s="295"/>
    </row>
    <row r="12" spans="2:10">
      <c r="B12" s="293"/>
      <c r="C12" s="294"/>
      <c r="D12" s="294"/>
      <c r="E12" s="294"/>
      <c r="F12" s="294"/>
      <c r="G12" s="294"/>
      <c r="H12" s="294"/>
      <c r="I12" s="294"/>
      <c r="J12" s="295"/>
    </row>
    <row r="13" spans="2:10">
      <c r="B13" s="293"/>
      <c r="C13" s="294"/>
      <c r="D13" s="294"/>
      <c r="E13" s="294"/>
      <c r="F13" s="294"/>
      <c r="G13" s="294"/>
      <c r="H13" s="294"/>
      <c r="I13" s="294"/>
      <c r="J13" s="295"/>
    </row>
    <row r="14" spans="2:10">
      <c r="B14" s="293"/>
      <c r="C14" s="294"/>
      <c r="D14" s="294"/>
      <c r="E14" s="294"/>
      <c r="F14" s="294"/>
      <c r="G14" s="294"/>
      <c r="H14" s="294"/>
      <c r="I14" s="294"/>
      <c r="J14" s="295"/>
    </row>
    <row r="15" spans="2:10" ht="15.75" thickBot="1">
      <c r="B15" s="296"/>
      <c r="C15" s="297"/>
      <c r="D15" s="297"/>
      <c r="E15" s="297"/>
      <c r="F15" s="297"/>
      <c r="G15" s="297"/>
      <c r="H15" s="297"/>
      <c r="I15" s="297"/>
      <c r="J15" s="298"/>
    </row>
    <row r="16" spans="2:10" ht="15.75" thickBot="1"/>
    <row r="17" spans="2:10">
      <c r="B17" s="290" t="s">
        <v>24</v>
      </c>
      <c r="C17" s="291"/>
      <c r="D17" s="291"/>
      <c r="E17" s="291"/>
      <c r="F17" s="291"/>
      <c r="G17" s="291"/>
      <c r="H17" s="291"/>
      <c r="I17" s="291"/>
      <c r="J17" s="292"/>
    </row>
    <row r="18" spans="2:10">
      <c r="B18" s="293"/>
      <c r="C18" s="294"/>
      <c r="D18" s="294"/>
      <c r="E18" s="294"/>
      <c r="F18" s="294"/>
      <c r="G18" s="294"/>
      <c r="H18" s="294"/>
      <c r="I18" s="294"/>
      <c r="J18" s="295"/>
    </row>
    <row r="19" spans="2:10">
      <c r="B19" s="293"/>
      <c r="C19" s="294"/>
      <c r="D19" s="294"/>
      <c r="E19" s="294"/>
      <c r="F19" s="294"/>
      <c r="G19" s="294"/>
      <c r="H19" s="294"/>
      <c r="I19" s="294"/>
      <c r="J19" s="295"/>
    </row>
    <row r="20" spans="2:10" ht="15.75" thickBot="1">
      <c r="B20" s="296"/>
      <c r="C20" s="297"/>
      <c r="D20" s="297"/>
      <c r="E20" s="297"/>
      <c r="F20" s="297"/>
      <c r="G20" s="297"/>
      <c r="H20" s="297"/>
      <c r="I20" s="297"/>
      <c r="J20" s="298"/>
    </row>
    <row r="21" spans="2:10" ht="15.75" thickBot="1"/>
    <row r="22" spans="2:10">
      <c r="B22" s="290" t="s">
        <v>25</v>
      </c>
      <c r="C22" s="291"/>
      <c r="D22" s="291"/>
      <c r="E22" s="291"/>
      <c r="F22" s="291"/>
      <c r="G22" s="291"/>
      <c r="H22" s="291"/>
      <c r="I22" s="291"/>
      <c r="J22" s="292"/>
    </row>
    <row r="23" spans="2:10">
      <c r="B23" s="293"/>
      <c r="C23" s="294"/>
      <c r="D23" s="294"/>
      <c r="E23" s="294"/>
      <c r="F23" s="294"/>
      <c r="G23" s="294"/>
      <c r="H23" s="294"/>
      <c r="I23" s="294"/>
      <c r="J23" s="295"/>
    </row>
    <row r="24" spans="2:10">
      <c r="B24" s="293"/>
      <c r="C24" s="294"/>
      <c r="D24" s="294"/>
      <c r="E24" s="294"/>
      <c r="F24" s="294"/>
      <c r="G24" s="294"/>
      <c r="H24" s="294"/>
      <c r="I24" s="294"/>
      <c r="J24" s="295"/>
    </row>
    <row r="25" spans="2:10">
      <c r="B25" s="293"/>
      <c r="C25" s="294"/>
      <c r="D25" s="294"/>
      <c r="E25" s="294"/>
      <c r="F25" s="294"/>
      <c r="G25" s="294"/>
      <c r="H25" s="294"/>
      <c r="I25" s="294"/>
      <c r="J25" s="295"/>
    </row>
    <row r="26" spans="2:10">
      <c r="B26" s="293"/>
      <c r="C26" s="294"/>
      <c r="D26" s="294"/>
      <c r="E26" s="294"/>
      <c r="F26" s="294"/>
      <c r="G26" s="294"/>
      <c r="H26" s="294"/>
      <c r="I26" s="294"/>
      <c r="J26" s="295"/>
    </row>
    <row r="27" spans="2:10">
      <c r="B27" s="293"/>
      <c r="C27" s="294"/>
      <c r="D27" s="294"/>
      <c r="E27" s="294"/>
      <c r="F27" s="294"/>
      <c r="G27" s="294"/>
      <c r="H27" s="294"/>
      <c r="I27" s="294"/>
      <c r="J27" s="295"/>
    </row>
    <row r="28" spans="2:10">
      <c r="B28" s="293"/>
      <c r="C28" s="294"/>
      <c r="D28" s="294"/>
      <c r="E28" s="294"/>
      <c r="F28" s="294"/>
      <c r="G28" s="294"/>
      <c r="H28" s="294"/>
      <c r="I28" s="294"/>
      <c r="J28" s="295"/>
    </row>
    <row r="29" spans="2:10">
      <c r="B29" s="293"/>
      <c r="C29" s="294"/>
      <c r="D29" s="294"/>
      <c r="E29" s="294"/>
      <c r="F29" s="294"/>
      <c r="G29" s="294"/>
      <c r="H29" s="294"/>
      <c r="I29" s="294"/>
      <c r="J29" s="295"/>
    </row>
    <row r="30" spans="2:10" ht="15.75" thickBot="1">
      <c r="B30" s="296"/>
      <c r="C30" s="297"/>
      <c r="D30" s="297"/>
      <c r="E30" s="297"/>
      <c r="F30" s="297"/>
      <c r="G30" s="297"/>
      <c r="H30" s="297"/>
      <c r="I30" s="297"/>
      <c r="J30" s="29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12"/>
  <sheetViews>
    <sheetView zoomScale="90" zoomScaleNormal="90" workbookViewId="0"/>
  </sheetViews>
  <sheetFormatPr baseColWidth="10" defaultColWidth="10.42578125" defaultRowHeight="14.25"/>
  <cols>
    <col min="1" max="1" width="53.28515625" style="234" customWidth="1"/>
    <col min="2" max="2" width="11.7109375" style="235" customWidth="1"/>
    <col min="3" max="3" width="50.42578125" style="215" customWidth="1"/>
    <col min="4" max="4" width="11.7109375" style="235" customWidth="1"/>
    <col min="5" max="5" width="55.85546875" style="215" customWidth="1"/>
    <col min="6" max="6" width="4.7109375" style="215" customWidth="1"/>
    <col min="7" max="16384" width="10.42578125" style="215"/>
  </cols>
  <sheetData>
    <row r="1" spans="1:8" ht="80.099999999999994" customHeight="1">
      <c r="A1" s="213"/>
      <c r="B1" s="314" t="s">
        <v>26</v>
      </c>
      <c r="C1" s="314"/>
      <c r="D1" s="314"/>
      <c r="E1" s="213"/>
      <c r="F1" s="214"/>
      <c r="G1" s="214"/>
      <c r="H1" s="214"/>
    </row>
    <row r="2" spans="1:8" ht="54.75" customHeight="1">
      <c r="A2" s="216" t="s">
        <v>27</v>
      </c>
      <c r="B2" s="315" t="s">
        <v>28</v>
      </c>
      <c r="C2" s="316"/>
      <c r="D2" s="217" t="s">
        <v>29</v>
      </c>
      <c r="E2" s="218" t="s">
        <v>30</v>
      </c>
    </row>
    <row r="3" spans="1:8" ht="16.7" customHeight="1">
      <c r="A3" s="219"/>
      <c r="B3" s="220"/>
      <c r="C3" s="220"/>
      <c r="D3" s="221"/>
      <c r="E3" s="220"/>
    </row>
    <row r="4" spans="1:8" ht="54.75" customHeight="1">
      <c r="A4" s="216" t="s">
        <v>31</v>
      </c>
      <c r="B4" s="317" t="s">
        <v>32</v>
      </c>
      <c r="C4" s="318"/>
      <c r="D4" s="318"/>
      <c r="E4" s="318"/>
    </row>
    <row r="5" spans="1:8" ht="13.35" customHeight="1">
      <c r="A5" s="222"/>
      <c r="B5" s="223"/>
      <c r="D5" s="221"/>
      <c r="E5" s="221"/>
    </row>
    <row r="6" spans="1:8" ht="21" customHeight="1">
      <c r="A6" s="319" t="s">
        <v>33</v>
      </c>
      <c r="B6" s="320" t="s">
        <v>34</v>
      </c>
      <c r="C6" s="320"/>
      <c r="D6" s="320" t="s">
        <v>35</v>
      </c>
      <c r="E6" s="320"/>
    </row>
    <row r="7" spans="1:8" ht="136.5" customHeight="1">
      <c r="A7" s="319"/>
      <c r="B7" s="321" t="s">
        <v>36</v>
      </c>
      <c r="C7" s="322"/>
      <c r="D7" s="321" t="s">
        <v>32</v>
      </c>
      <c r="E7" s="321"/>
    </row>
    <row r="8" spans="1:8" ht="21" customHeight="1">
      <c r="A8" s="222"/>
      <c r="B8" s="223"/>
      <c r="D8" s="221"/>
      <c r="E8" s="221"/>
    </row>
    <row r="9" spans="1:8" ht="20.100000000000001" customHeight="1">
      <c r="A9" s="307" t="s">
        <v>37</v>
      </c>
      <c r="B9" s="307"/>
      <c r="C9" s="307"/>
      <c r="D9" s="307"/>
      <c r="E9" s="307"/>
    </row>
    <row r="10" spans="1:8" ht="20.100000000000001" customHeight="1">
      <c r="A10" s="224" t="s">
        <v>38</v>
      </c>
      <c r="B10" s="224" t="s">
        <v>39</v>
      </c>
      <c r="C10" s="224" t="s">
        <v>40</v>
      </c>
      <c r="D10" s="224" t="s">
        <v>41</v>
      </c>
      <c r="E10" s="224" t="s">
        <v>42</v>
      </c>
    </row>
    <row r="11" spans="1:8" s="228" customFormat="1" ht="71.25">
      <c r="A11" s="308" t="s">
        <v>43</v>
      </c>
      <c r="B11" s="229">
        <v>1</v>
      </c>
      <c r="C11" s="230" t="s">
        <v>44</v>
      </c>
      <c r="D11" s="227">
        <v>1</v>
      </c>
      <c r="E11" s="230" t="s">
        <v>45</v>
      </c>
    </row>
    <row r="12" spans="1:8" s="228" customFormat="1" ht="57">
      <c r="A12" s="309"/>
      <c r="B12" s="229">
        <v>2</v>
      </c>
      <c r="C12" s="230" t="s">
        <v>46</v>
      </c>
      <c r="D12" s="227">
        <v>2</v>
      </c>
      <c r="E12" s="226" t="s">
        <v>47</v>
      </c>
    </row>
    <row r="13" spans="1:8" s="228" customFormat="1" ht="42.75">
      <c r="A13" s="309"/>
      <c r="B13" s="229">
        <v>3</v>
      </c>
      <c r="C13" s="230" t="s">
        <v>48</v>
      </c>
      <c r="D13" s="262">
        <v>3</v>
      </c>
      <c r="E13" s="230" t="s">
        <v>49</v>
      </c>
    </row>
    <row r="14" spans="1:8" s="228" customFormat="1" ht="42.75">
      <c r="A14" s="309"/>
      <c r="B14" s="225"/>
      <c r="C14" s="226"/>
      <c r="D14" s="262">
        <v>4</v>
      </c>
      <c r="E14" s="230" t="s">
        <v>50</v>
      </c>
    </row>
    <row r="15" spans="1:8" ht="42.75">
      <c r="A15" s="310" t="s">
        <v>51</v>
      </c>
      <c r="B15" s="229">
        <v>4</v>
      </c>
      <c r="C15" s="230" t="s">
        <v>52</v>
      </c>
      <c r="D15" s="229">
        <v>5</v>
      </c>
      <c r="E15" s="230" t="s">
        <v>53</v>
      </c>
    </row>
    <row r="16" spans="1:8" ht="42.75">
      <c r="A16" s="311"/>
      <c r="B16" s="229">
        <v>5</v>
      </c>
      <c r="C16" s="230" t="s">
        <v>54</v>
      </c>
      <c r="D16" s="229">
        <v>6</v>
      </c>
      <c r="E16" s="230" t="s">
        <v>55</v>
      </c>
    </row>
    <row r="17" spans="1:10" ht="57">
      <c r="A17" s="311"/>
      <c r="B17" s="229">
        <v>6</v>
      </c>
      <c r="C17" s="230" t="s">
        <v>56</v>
      </c>
      <c r="D17" s="229">
        <v>7</v>
      </c>
      <c r="E17" s="230" t="s">
        <v>57</v>
      </c>
    </row>
    <row r="18" spans="1:10" ht="57">
      <c r="A18" s="311"/>
      <c r="B18" s="229">
        <v>7</v>
      </c>
      <c r="C18" s="230" t="s">
        <v>58</v>
      </c>
      <c r="D18" s="229">
        <v>8</v>
      </c>
      <c r="E18" s="230" t="s">
        <v>59</v>
      </c>
    </row>
    <row r="19" spans="1:10" ht="57">
      <c r="A19" s="311"/>
      <c r="B19" s="229">
        <v>8</v>
      </c>
      <c r="C19" s="230" t="s">
        <v>60</v>
      </c>
      <c r="D19" s="229"/>
      <c r="E19" s="230"/>
    </row>
    <row r="20" spans="1:10" ht="57">
      <c r="A20" s="311"/>
      <c r="B20" s="229">
        <v>9</v>
      </c>
      <c r="C20" s="230" t="s">
        <v>61</v>
      </c>
      <c r="D20" s="229"/>
      <c r="E20" s="230"/>
    </row>
    <row r="21" spans="1:10" ht="28.5">
      <c r="A21" s="311"/>
      <c r="B21" s="229">
        <v>10</v>
      </c>
      <c r="C21" s="230" t="s">
        <v>62</v>
      </c>
      <c r="D21" s="229"/>
      <c r="E21" s="230"/>
    </row>
    <row r="22" spans="1:10" ht="28.5">
      <c r="A22" s="312"/>
      <c r="B22" s="229">
        <v>11</v>
      </c>
      <c r="C22" s="230" t="s">
        <v>63</v>
      </c>
      <c r="D22" s="229"/>
      <c r="E22" s="230"/>
    </row>
    <row r="23" spans="1:10" ht="42.75">
      <c r="A23" s="313" t="s">
        <v>64</v>
      </c>
      <c r="B23" s="229">
        <v>12</v>
      </c>
      <c r="C23" s="230" t="s">
        <v>65</v>
      </c>
      <c r="D23" s="229">
        <v>9</v>
      </c>
      <c r="E23" s="230" t="s">
        <v>66</v>
      </c>
    </row>
    <row r="24" spans="1:10" ht="71.25">
      <c r="A24" s="313"/>
      <c r="B24" s="229">
        <v>13</v>
      </c>
      <c r="C24" s="230" t="s">
        <v>67</v>
      </c>
      <c r="D24" s="229">
        <v>10</v>
      </c>
      <c r="E24" s="230" t="s">
        <v>68</v>
      </c>
    </row>
    <row r="25" spans="1:10" ht="28.5">
      <c r="A25" s="313"/>
      <c r="B25" s="229">
        <v>14</v>
      </c>
      <c r="C25" s="230" t="s">
        <v>69</v>
      </c>
      <c r="D25" s="229">
        <v>11</v>
      </c>
      <c r="E25" s="230" t="s">
        <v>70</v>
      </c>
    </row>
    <row r="26" spans="1:10" ht="42.75">
      <c r="A26" s="313"/>
      <c r="B26" s="229">
        <v>15</v>
      </c>
      <c r="C26" s="230" t="s">
        <v>71</v>
      </c>
      <c r="D26" s="229">
        <v>12</v>
      </c>
      <c r="E26" s="230" t="s">
        <v>72</v>
      </c>
    </row>
    <row r="27" spans="1:10" ht="28.5">
      <c r="A27" s="313"/>
      <c r="B27" s="229">
        <v>16</v>
      </c>
      <c r="C27" s="230" t="s">
        <v>73</v>
      </c>
      <c r="D27" s="229"/>
      <c r="E27" s="230"/>
    </row>
    <row r="28" spans="1:10" ht="28.5">
      <c r="A28" s="313"/>
      <c r="B28" s="229">
        <v>17</v>
      </c>
      <c r="C28" s="230" t="s">
        <v>74</v>
      </c>
      <c r="D28" s="229"/>
      <c r="E28" s="230"/>
      <c r="J28" s="231"/>
    </row>
    <row r="29" spans="1:10" ht="28.5">
      <c r="A29" s="313"/>
      <c r="B29" s="229">
        <v>18</v>
      </c>
      <c r="C29" s="230" t="s">
        <v>75</v>
      </c>
      <c r="D29" s="229"/>
      <c r="E29" s="230"/>
      <c r="J29" s="231"/>
    </row>
    <row r="30" spans="1:10" ht="28.5">
      <c r="A30" s="313"/>
      <c r="B30" s="229">
        <v>19</v>
      </c>
      <c r="C30" s="230" t="s">
        <v>76</v>
      </c>
      <c r="D30" s="229"/>
      <c r="E30" s="230"/>
      <c r="J30" s="231"/>
    </row>
    <row r="31" spans="1:10" ht="42.75">
      <c r="A31" s="313"/>
      <c r="B31" s="229">
        <v>20</v>
      </c>
      <c r="C31" s="230" t="s">
        <v>77</v>
      </c>
      <c r="D31" s="229"/>
      <c r="E31" s="230"/>
      <c r="J31" s="231"/>
    </row>
    <row r="32" spans="1:10" ht="28.5">
      <c r="A32" s="310" t="s">
        <v>78</v>
      </c>
      <c r="B32" s="229">
        <v>21</v>
      </c>
      <c r="C32" s="230" t="s">
        <v>79</v>
      </c>
      <c r="D32" s="229">
        <v>13</v>
      </c>
      <c r="E32" s="230" t="s">
        <v>80</v>
      </c>
    </row>
    <row r="33" spans="1:5" ht="42.75">
      <c r="A33" s="311"/>
      <c r="B33" s="229">
        <v>22</v>
      </c>
      <c r="C33" s="230" t="s">
        <v>81</v>
      </c>
      <c r="D33" s="229">
        <v>14</v>
      </c>
      <c r="E33" s="230" t="s">
        <v>82</v>
      </c>
    </row>
    <row r="34" spans="1:5" ht="42.75">
      <c r="A34" s="311"/>
      <c r="B34" s="229">
        <v>23</v>
      </c>
      <c r="C34" s="230" t="s">
        <v>83</v>
      </c>
      <c r="D34" s="229">
        <v>15</v>
      </c>
      <c r="E34" s="230" t="s">
        <v>84</v>
      </c>
    </row>
    <row r="35" spans="1:5" ht="71.25">
      <c r="A35" s="311"/>
      <c r="B35" s="229">
        <v>24</v>
      </c>
      <c r="C35" s="226" t="s">
        <v>85</v>
      </c>
      <c r="D35" s="225">
        <v>16</v>
      </c>
      <c r="E35" s="226" t="s">
        <v>86</v>
      </c>
    </row>
    <row r="36" spans="1:5" ht="28.5">
      <c r="A36" s="311"/>
      <c r="B36" s="229">
        <v>25</v>
      </c>
      <c r="C36" s="226" t="s">
        <v>87</v>
      </c>
      <c r="D36" s="225">
        <v>17</v>
      </c>
      <c r="E36" s="226" t="s">
        <v>88</v>
      </c>
    </row>
    <row r="37" spans="1:5" ht="57">
      <c r="A37" s="312"/>
      <c r="B37" s="229">
        <v>26</v>
      </c>
      <c r="C37" s="226" t="s">
        <v>89</v>
      </c>
      <c r="D37" s="225"/>
      <c r="E37" s="226"/>
    </row>
    <row r="38" spans="1:5" ht="28.5">
      <c r="A38" s="310" t="s">
        <v>90</v>
      </c>
      <c r="B38" s="229">
        <v>27</v>
      </c>
      <c r="C38" s="230" t="s">
        <v>91</v>
      </c>
      <c r="D38" s="229">
        <v>18</v>
      </c>
      <c r="E38" s="230" t="s">
        <v>92</v>
      </c>
    </row>
    <row r="39" spans="1:5" ht="42.75">
      <c r="A39" s="311"/>
      <c r="B39" s="229">
        <v>28</v>
      </c>
      <c r="C39" s="230" t="s">
        <v>93</v>
      </c>
      <c r="D39" s="229">
        <v>19</v>
      </c>
      <c r="E39" s="230" t="s">
        <v>94</v>
      </c>
    </row>
    <row r="40" spans="1:5" ht="57">
      <c r="A40" s="311"/>
      <c r="B40" s="229">
        <v>29</v>
      </c>
      <c r="C40" s="230" t="s">
        <v>95</v>
      </c>
      <c r="D40" s="229"/>
      <c r="E40" s="230"/>
    </row>
    <row r="41" spans="1:5" ht="42.75">
      <c r="A41" s="313" t="s">
        <v>96</v>
      </c>
      <c r="B41" s="229">
        <v>30</v>
      </c>
      <c r="C41" s="263" t="s">
        <v>97</v>
      </c>
      <c r="D41" s="229"/>
      <c r="E41" s="230"/>
    </row>
    <row r="42" spans="1:5" ht="57">
      <c r="A42" s="313"/>
      <c r="B42" s="229">
        <v>31</v>
      </c>
      <c r="C42" s="263" t="s">
        <v>98</v>
      </c>
      <c r="D42" s="229"/>
      <c r="E42" s="230"/>
    </row>
    <row r="43" spans="1:5" ht="20.100000000000001" customHeight="1">
      <c r="A43" s="307" t="s">
        <v>99</v>
      </c>
      <c r="B43" s="307"/>
      <c r="C43" s="307"/>
      <c r="D43" s="307"/>
      <c r="E43" s="307"/>
    </row>
    <row r="44" spans="1:5" ht="20.100000000000001" customHeight="1">
      <c r="A44" s="224" t="s">
        <v>38</v>
      </c>
      <c r="B44" s="224" t="s">
        <v>39</v>
      </c>
      <c r="C44" s="224" t="s">
        <v>100</v>
      </c>
      <c r="D44" s="224" t="s">
        <v>41</v>
      </c>
      <c r="E44" s="224" t="s">
        <v>101</v>
      </c>
    </row>
    <row r="45" spans="1:5" ht="85.5">
      <c r="A45" s="303" t="s">
        <v>102</v>
      </c>
      <c r="B45" s="229">
        <v>1</v>
      </c>
      <c r="C45" s="230" t="s">
        <v>103</v>
      </c>
      <c r="D45" s="229">
        <v>1</v>
      </c>
      <c r="E45" s="230" t="s">
        <v>104</v>
      </c>
    </row>
    <row r="46" spans="1:5" ht="57">
      <c r="A46" s="303"/>
      <c r="B46" s="229">
        <v>2</v>
      </c>
      <c r="C46" s="230" t="s">
        <v>105</v>
      </c>
      <c r="D46" s="229">
        <v>2</v>
      </c>
      <c r="E46" s="230" t="s">
        <v>106</v>
      </c>
    </row>
    <row r="47" spans="1:5" ht="42.75">
      <c r="A47" s="303"/>
      <c r="B47" s="229">
        <v>3</v>
      </c>
      <c r="C47" s="230" t="s">
        <v>107</v>
      </c>
      <c r="D47" s="229">
        <v>3</v>
      </c>
      <c r="E47" s="230" t="s">
        <v>108</v>
      </c>
    </row>
    <row r="48" spans="1:5" ht="28.5">
      <c r="A48" s="303"/>
      <c r="B48" s="229">
        <v>4</v>
      </c>
      <c r="C48" s="230" t="s">
        <v>109</v>
      </c>
      <c r="D48" s="229">
        <v>4</v>
      </c>
      <c r="E48" s="230" t="s">
        <v>110</v>
      </c>
    </row>
    <row r="49" spans="1:5" ht="28.5">
      <c r="A49" s="303"/>
      <c r="B49" s="229">
        <v>5</v>
      </c>
      <c r="C49" s="230" t="s">
        <v>111</v>
      </c>
      <c r="D49" s="229">
        <v>5</v>
      </c>
      <c r="E49" s="230" t="s">
        <v>112</v>
      </c>
    </row>
    <row r="50" spans="1:5" ht="57">
      <c r="A50" s="303"/>
      <c r="B50" s="229">
        <v>6</v>
      </c>
      <c r="C50" s="263" t="s">
        <v>113</v>
      </c>
      <c r="D50" s="229">
        <v>6</v>
      </c>
      <c r="E50" s="230" t="s">
        <v>114</v>
      </c>
    </row>
    <row r="51" spans="1:5" ht="28.5">
      <c r="A51" s="303"/>
      <c r="B51" s="229"/>
      <c r="C51" s="263"/>
      <c r="D51" s="229">
        <v>7</v>
      </c>
      <c r="E51" s="230" t="s">
        <v>115</v>
      </c>
    </row>
    <row r="52" spans="1:5" ht="19.5" customHeight="1">
      <c r="A52" s="303"/>
      <c r="B52" s="229"/>
      <c r="C52" s="263"/>
      <c r="D52" s="229">
        <v>8</v>
      </c>
      <c r="E52" s="263" t="s">
        <v>116</v>
      </c>
    </row>
    <row r="53" spans="1:5" ht="39.75" customHeight="1">
      <c r="A53" s="303"/>
      <c r="B53" s="229"/>
      <c r="C53" s="263"/>
      <c r="D53" s="229">
        <v>9</v>
      </c>
      <c r="E53" s="263" t="s">
        <v>117</v>
      </c>
    </row>
    <row r="54" spans="1:5" ht="28.5">
      <c r="A54" s="303" t="s">
        <v>118</v>
      </c>
      <c r="B54" s="229">
        <v>7</v>
      </c>
      <c r="C54" s="263" t="s">
        <v>119</v>
      </c>
      <c r="D54" s="229">
        <v>10</v>
      </c>
      <c r="E54" s="263" t="s">
        <v>120</v>
      </c>
    </row>
    <row r="55" spans="1:5" ht="42.75">
      <c r="A55" s="303"/>
      <c r="B55" s="229">
        <v>8</v>
      </c>
      <c r="C55" s="263" t="s">
        <v>121</v>
      </c>
      <c r="D55" s="229">
        <v>11</v>
      </c>
      <c r="E55" s="263" t="s">
        <v>122</v>
      </c>
    </row>
    <row r="56" spans="1:5" s="232" customFormat="1" ht="28.5">
      <c r="A56" s="303"/>
      <c r="B56" s="229"/>
      <c r="C56" s="263"/>
      <c r="D56" s="229">
        <v>12</v>
      </c>
      <c r="E56" s="263" t="s">
        <v>123</v>
      </c>
    </row>
    <row r="57" spans="1:5" s="232" customFormat="1" ht="28.5">
      <c r="A57" s="303"/>
      <c r="B57" s="229"/>
      <c r="C57" s="263"/>
      <c r="D57" s="229">
        <v>13</v>
      </c>
      <c r="E57" s="263" t="s">
        <v>124</v>
      </c>
    </row>
    <row r="58" spans="1:5" s="232" customFormat="1">
      <c r="A58" s="303"/>
      <c r="B58" s="229"/>
      <c r="C58" s="264"/>
      <c r="D58" s="229">
        <v>14</v>
      </c>
      <c r="E58" s="263" t="s">
        <v>125</v>
      </c>
    </row>
    <row r="59" spans="1:5" s="232" customFormat="1" ht="42.75">
      <c r="A59" s="303" t="s">
        <v>126</v>
      </c>
      <c r="B59" s="229">
        <v>9</v>
      </c>
      <c r="C59" s="230" t="s">
        <v>127</v>
      </c>
      <c r="D59" s="229">
        <v>15</v>
      </c>
      <c r="E59" s="265" t="s">
        <v>128</v>
      </c>
    </row>
    <row r="60" spans="1:5" s="232" customFormat="1" ht="28.5">
      <c r="A60" s="303"/>
      <c r="B60" s="229">
        <v>10</v>
      </c>
      <c r="C60" s="230" t="s">
        <v>129</v>
      </c>
      <c r="D60" s="229">
        <v>16</v>
      </c>
      <c r="E60" s="230" t="s">
        <v>130</v>
      </c>
    </row>
    <row r="61" spans="1:5" s="232" customFormat="1" ht="57">
      <c r="A61" s="303"/>
      <c r="B61" s="225">
        <v>11</v>
      </c>
      <c r="C61" s="226" t="s">
        <v>131</v>
      </c>
      <c r="D61" s="229">
        <v>17</v>
      </c>
      <c r="E61" s="230" t="s">
        <v>132</v>
      </c>
    </row>
    <row r="62" spans="1:5" s="232" customFormat="1" ht="28.5">
      <c r="A62" s="303"/>
      <c r="B62" s="229">
        <v>12</v>
      </c>
      <c r="C62" s="230" t="s">
        <v>133</v>
      </c>
      <c r="D62" s="229">
        <v>18</v>
      </c>
      <c r="E62" s="230" t="s">
        <v>134</v>
      </c>
    </row>
    <row r="63" spans="1:5" ht="57">
      <c r="A63" s="303"/>
      <c r="B63" s="229">
        <v>13</v>
      </c>
      <c r="C63" s="265" t="s">
        <v>135</v>
      </c>
      <c r="D63" s="229">
        <v>19</v>
      </c>
      <c r="E63" s="230" t="s">
        <v>136</v>
      </c>
    </row>
    <row r="64" spans="1:5" ht="42.75">
      <c r="A64" s="303"/>
      <c r="B64" s="229">
        <v>14</v>
      </c>
      <c r="C64" s="230" t="s">
        <v>137</v>
      </c>
      <c r="D64" s="229">
        <v>20</v>
      </c>
      <c r="E64" s="230" t="s">
        <v>138</v>
      </c>
    </row>
    <row r="65" spans="1:5" ht="42.75">
      <c r="A65" s="303"/>
      <c r="B65" s="229">
        <v>15</v>
      </c>
      <c r="C65" s="230" t="s">
        <v>139</v>
      </c>
      <c r="D65" s="229">
        <v>21</v>
      </c>
      <c r="E65" s="230" t="s">
        <v>140</v>
      </c>
    </row>
    <row r="66" spans="1:5" ht="57">
      <c r="A66" s="303"/>
      <c r="B66" s="229">
        <v>16</v>
      </c>
      <c r="C66" s="265" t="s">
        <v>141</v>
      </c>
      <c r="D66" s="229">
        <v>22</v>
      </c>
      <c r="E66" s="230" t="s">
        <v>142</v>
      </c>
    </row>
    <row r="67" spans="1:5" ht="42.75">
      <c r="A67" s="303"/>
      <c r="B67" s="229">
        <v>17</v>
      </c>
      <c r="C67" s="230" t="s">
        <v>143</v>
      </c>
      <c r="D67" s="229">
        <v>23</v>
      </c>
      <c r="E67" s="230" t="s">
        <v>144</v>
      </c>
    </row>
    <row r="68" spans="1:5" ht="42.75">
      <c r="A68" s="303"/>
      <c r="B68" s="225">
        <v>18</v>
      </c>
      <c r="C68" s="226" t="s">
        <v>145</v>
      </c>
      <c r="D68" s="225">
        <v>24</v>
      </c>
      <c r="E68" s="226" t="s">
        <v>146</v>
      </c>
    </row>
    <row r="69" spans="1:5" ht="99.75">
      <c r="A69" s="303" t="s">
        <v>147</v>
      </c>
      <c r="B69" s="229">
        <v>19</v>
      </c>
      <c r="C69" s="230" t="s">
        <v>148</v>
      </c>
      <c r="D69" s="229">
        <v>25</v>
      </c>
      <c r="E69" s="230" t="s">
        <v>149</v>
      </c>
    </row>
    <row r="70" spans="1:5" ht="42.75">
      <c r="A70" s="303"/>
      <c r="B70" s="229">
        <v>20</v>
      </c>
      <c r="C70" s="230" t="s">
        <v>150</v>
      </c>
      <c r="D70" s="262">
        <v>26</v>
      </c>
      <c r="E70" s="230" t="s">
        <v>151</v>
      </c>
    </row>
    <row r="71" spans="1:5" ht="42.75">
      <c r="A71" s="303"/>
      <c r="B71" s="229">
        <v>21</v>
      </c>
      <c r="C71" s="230" t="s">
        <v>152</v>
      </c>
      <c r="D71" s="262">
        <v>27</v>
      </c>
      <c r="E71" s="230" t="s">
        <v>153</v>
      </c>
    </row>
    <row r="72" spans="1:5" ht="57">
      <c r="A72" s="303" t="s">
        <v>154</v>
      </c>
      <c r="B72" s="229">
        <v>22</v>
      </c>
      <c r="C72" s="230" t="s">
        <v>155</v>
      </c>
      <c r="D72" s="262">
        <v>28</v>
      </c>
      <c r="E72" s="265" t="s">
        <v>156</v>
      </c>
    </row>
    <row r="73" spans="1:5" ht="28.5">
      <c r="A73" s="303"/>
      <c r="B73" s="229">
        <v>23</v>
      </c>
      <c r="C73" s="230" t="s">
        <v>157</v>
      </c>
      <c r="D73" s="262">
        <v>29</v>
      </c>
      <c r="E73" s="265" t="s">
        <v>158</v>
      </c>
    </row>
    <row r="74" spans="1:5" ht="85.5">
      <c r="A74" s="303"/>
      <c r="B74" s="229">
        <v>24</v>
      </c>
      <c r="C74" s="230" t="s">
        <v>159</v>
      </c>
      <c r="D74" s="262">
        <v>30</v>
      </c>
      <c r="E74" s="265" t="s">
        <v>160</v>
      </c>
    </row>
    <row r="75" spans="1:5" ht="28.5">
      <c r="A75" s="303"/>
      <c r="B75" s="229">
        <v>25</v>
      </c>
      <c r="C75" s="230" t="s">
        <v>161</v>
      </c>
      <c r="D75" s="262">
        <v>31</v>
      </c>
      <c r="E75" s="265" t="s">
        <v>162</v>
      </c>
    </row>
    <row r="76" spans="1:5" ht="42.75">
      <c r="A76" s="303"/>
      <c r="B76" s="229">
        <v>26</v>
      </c>
      <c r="C76" s="230" t="s">
        <v>163</v>
      </c>
      <c r="D76" s="262">
        <v>32</v>
      </c>
      <c r="E76" s="265" t="s">
        <v>164</v>
      </c>
    </row>
    <row r="77" spans="1:5" ht="42.75">
      <c r="A77" s="303"/>
      <c r="B77" s="225">
        <v>27</v>
      </c>
      <c r="C77" s="226" t="s">
        <v>165</v>
      </c>
      <c r="D77" s="227">
        <v>33</v>
      </c>
      <c r="E77" s="233" t="s">
        <v>166</v>
      </c>
    </row>
    <row r="78" spans="1:5" ht="71.25">
      <c r="A78" s="303"/>
      <c r="B78" s="229">
        <v>28</v>
      </c>
      <c r="C78" s="230" t="s">
        <v>167</v>
      </c>
      <c r="D78" s="262">
        <v>34</v>
      </c>
      <c r="E78" s="265" t="s">
        <v>168</v>
      </c>
    </row>
    <row r="79" spans="1:5" ht="42.75">
      <c r="A79" s="303"/>
      <c r="B79" s="229">
        <v>29</v>
      </c>
      <c r="C79" s="230" t="s">
        <v>169</v>
      </c>
      <c r="D79" s="262"/>
      <c r="E79" s="265"/>
    </row>
    <row r="80" spans="1:5" ht="57">
      <c r="A80" s="303"/>
      <c r="B80" s="229">
        <v>30</v>
      </c>
      <c r="C80" s="230" t="s">
        <v>170</v>
      </c>
      <c r="D80" s="262"/>
      <c r="E80" s="265"/>
    </row>
    <row r="81" spans="1:5" ht="28.5">
      <c r="A81" s="303"/>
      <c r="B81" s="229">
        <v>31</v>
      </c>
      <c r="C81" s="230" t="s">
        <v>171</v>
      </c>
      <c r="D81" s="262"/>
      <c r="E81" s="265"/>
    </row>
    <row r="82" spans="1:5" ht="42.75">
      <c r="A82" s="303"/>
      <c r="B82" s="229">
        <v>32</v>
      </c>
      <c r="C82" s="230" t="s">
        <v>172</v>
      </c>
      <c r="D82" s="262"/>
      <c r="E82" s="265"/>
    </row>
    <row r="83" spans="1:5">
      <c r="A83" s="303"/>
      <c r="B83" s="229">
        <v>33</v>
      </c>
      <c r="C83" s="230" t="s">
        <v>173</v>
      </c>
      <c r="D83" s="262"/>
      <c r="E83" s="265"/>
    </row>
    <row r="84" spans="1:5" ht="57">
      <c r="A84" s="303" t="s">
        <v>174</v>
      </c>
      <c r="B84" s="229">
        <v>34</v>
      </c>
      <c r="C84" s="230" t="s">
        <v>175</v>
      </c>
      <c r="D84" s="262">
        <v>35</v>
      </c>
      <c r="E84" s="265" t="s">
        <v>176</v>
      </c>
    </row>
    <row r="85" spans="1:5" ht="42.75">
      <c r="A85" s="303"/>
      <c r="B85" s="229">
        <v>35</v>
      </c>
      <c r="C85" s="230" t="s">
        <v>177</v>
      </c>
      <c r="D85" s="262">
        <v>36</v>
      </c>
      <c r="E85" s="230" t="s">
        <v>178</v>
      </c>
    </row>
    <row r="86" spans="1:5" ht="28.5">
      <c r="A86" s="303"/>
      <c r="B86" s="229">
        <v>36</v>
      </c>
      <c r="C86" s="230" t="s">
        <v>179</v>
      </c>
      <c r="D86" s="262"/>
      <c r="E86" s="230"/>
    </row>
    <row r="87" spans="1:5" ht="27.75" customHeight="1">
      <c r="A87" s="303"/>
      <c r="B87" s="229">
        <v>37</v>
      </c>
      <c r="C87" s="230" t="s">
        <v>180</v>
      </c>
      <c r="D87" s="262"/>
      <c r="E87" s="265"/>
    </row>
    <row r="88" spans="1:5" ht="71.25">
      <c r="A88" s="304" t="s">
        <v>181</v>
      </c>
      <c r="B88" s="229">
        <v>38</v>
      </c>
      <c r="C88" s="230" t="s">
        <v>182</v>
      </c>
      <c r="D88" s="262">
        <v>37</v>
      </c>
      <c r="E88" s="265" t="s">
        <v>183</v>
      </c>
    </row>
    <row r="89" spans="1:5" ht="42.75">
      <c r="A89" s="305"/>
      <c r="B89" s="225">
        <v>39</v>
      </c>
      <c r="C89" s="226" t="s">
        <v>184</v>
      </c>
      <c r="D89" s="227">
        <v>38</v>
      </c>
      <c r="E89" s="233" t="s">
        <v>185</v>
      </c>
    </row>
    <row r="90" spans="1:5" ht="42.75">
      <c r="A90" s="305"/>
      <c r="B90" s="225"/>
      <c r="C90" s="230" t="s">
        <v>186</v>
      </c>
      <c r="D90" s="227"/>
      <c r="E90" s="233"/>
    </row>
    <row r="91" spans="1:5">
      <c r="A91" s="306"/>
      <c r="B91" s="225">
        <v>40</v>
      </c>
      <c r="C91" s="230"/>
      <c r="D91" s="227"/>
      <c r="E91" s="227"/>
    </row>
    <row r="92" spans="1:5" ht="28.5">
      <c r="A92" s="303" t="s">
        <v>187</v>
      </c>
      <c r="B92" s="225">
        <v>41</v>
      </c>
      <c r="C92" s="230" t="s">
        <v>188</v>
      </c>
      <c r="D92" s="227">
        <v>39</v>
      </c>
      <c r="E92" s="226" t="s">
        <v>189</v>
      </c>
    </row>
    <row r="93" spans="1:5" ht="28.5">
      <c r="A93" s="303"/>
      <c r="B93" s="225"/>
      <c r="C93" s="230"/>
      <c r="D93" s="227">
        <v>40</v>
      </c>
      <c r="E93" s="226" t="s">
        <v>190</v>
      </c>
    </row>
    <row r="94" spans="1:5" ht="42.75">
      <c r="A94" s="303" t="s">
        <v>191</v>
      </c>
      <c r="B94" s="229">
        <v>42</v>
      </c>
      <c r="C94" s="265" t="s">
        <v>192</v>
      </c>
      <c r="D94" s="262">
        <v>41</v>
      </c>
      <c r="E94" s="265" t="s">
        <v>193</v>
      </c>
    </row>
    <row r="95" spans="1:5" ht="28.5">
      <c r="A95" s="303"/>
      <c r="B95" s="229">
        <v>43</v>
      </c>
      <c r="C95" s="265" t="s">
        <v>194</v>
      </c>
      <c r="D95" s="262">
        <v>42</v>
      </c>
      <c r="E95" s="265" t="s">
        <v>195</v>
      </c>
    </row>
    <row r="96" spans="1:5" ht="42.75">
      <c r="A96" s="303"/>
      <c r="B96" s="229">
        <v>44</v>
      </c>
      <c r="C96" s="265" t="s">
        <v>196</v>
      </c>
      <c r="D96" s="262">
        <v>43</v>
      </c>
      <c r="E96" s="265" t="s">
        <v>197</v>
      </c>
    </row>
    <row r="97" spans="1:10" ht="28.5">
      <c r="A97" s="303"/>
      <c r="B97" s="229">
        <v>45</v>
      </c>
      <c r="C97" s="265" t="s">
        <v>198</v>
      </c>
      <c r="D97" s="262">
        <v>44</v>
      </c>
      <c r="E97" s="265" t="s">
        <v>199</v>
      </c>
    </row>
    <row r="98" spans="1:10">
      <c r="A98" s="303"/>
      <c r="B98" s="229"/>
      <c r="C98" s="265"/>
      <c r="D98" s="262">
        <v>45</v>
      </c>
      <c r="E98" s="265" t="s">
        <v>200</v>
      </c>
    </row>
    <row r="99" spans="1:10">
      <c r="A99" s="303"/>
      <c r="B99" s="229"/>
      <c r="C99" s="265"/>
      <c r="D99" s="262">
        <v>46</v>
      </c>
      <c r="E99" s="265" t="s">
        <v>201</v>
      </c>
    </row>
    <row r="100" spans="1:10">
      <c r="A100" s="303"/>
      <c r="B100" s="229"/>
      <c r="C100" s="265"/>
      <c r="D100" s="262">
        <v>47</v>
      </c>
      <c r="E100" s="266" t="s">
        <v>202</v>
      </c>
    </row>
    <row r="101" spans="1:10" ht="28.5">
      <c r="A101" s="303"/>
      <c r="B101" s="229"/>
      <c r="C101" s="262"/>
      <c r="D101" s="262">
        <v>48</v>
      </c>
      <c r="E101" s="265" t="s">
        <v>203</v>
      </c>
    </row>
    <row r="102" spans="1:10" ht="42.75">
      <c r="A102" s="304" t="s">
        <v>204</v>
      </c>
      <c r="B102" s="229">
        <v>46</v>
      </c>
      <c r="C102" s="230" t="s">
        <v>205</v>
      </c>
      <c r="D102" s="262">
        <v>49</v>
      </c>
      <c r="E102" s="230" t="s">
        <v>206</v>
      </c>
    </row>
    <row r="103" spans="1:10" ht="42.75">
      <c r="A103" s="305"/>
      <c r="B103" s="229">
        <v>47</v>
      </c>
      <c r="C103" s="230" t="s">
        <v>207</v>
      </c>
      <c r="D103" s="262">
        <v>50</v>
      </c>
      <c r="E103" s="230" t="s">
        <v>208</v>
      </c>
    </row>
    <row r="104" spans="1:10" ht="71.25">
      <c r="A104" s="305"/>
      <c r="B104" s="229">
        <v>48</v>
      </c>
      <c r="C104" s="230" t="s">
        <v>209</v>
      </c>
      <c r="D104" s="267">
        <v>51</v>
      </c>
      <c r="E104" s="230" t="s">
        <v>210</v>
      </c>
    </row>
    <row r="105" spans="1:10" ht="42.75">
      <c r="A105" s="305"/>
      <c r="B105" s="229">
        <v>49</v>
      </c>
      <c r="C105" s="230" t="s">
        <v>211</v>
      </c>
      <c r="D105" s="267">
        <v>52</v>
      </c>
      <c r="E105" s="230" t="s">
        <v>212</v>
      </c>
      <c r="J105" s="215" t="s">
        <v>213</v>
      </c>
    </row>
    <row r="106" spans="1:10" ht="57">
      <c r="A106" s="305"/>
      <c r="B106" s="268">
        <v>50</v>
      </c>
      <c r="C106" s="269" t="s">
        <v>214</v>
      </c>
      <c r="D106" s="270">
        <v>53</v>
      </c>
      <c r="E106" s="269" t="s">
        <v>215</v>
      </c>
    </row>
    <row r="107" spans="1:10">
      <c r="B107" s="271"/>
      <c r="C107" s="272"/>
      <c r="D107" s="271"/>
    </row>
    <row r="108" spans="1:10" ht="45.75" customHeight="1">
      <c r="A108" s="273" t="s">
        <v>216</v>
      </c>
      <c r="B108" s="299" t="s">
        <v>217</v>
      </c>
      <c r="C108" s="300"/>
      <c r="D108" s="274" t="s">
        <v>218</v>
      </c>
      <c r="E108" s="275" t="s">
        <v>219</v>
      </c>
      <c r="F108" s="276"/>
    </row>
    <row r="109" spans="1:10" ht="36" customHeight="1">
      <c r="A109" s="277" t="s">
        <v>220</v>
      </c>
      <c r="B109" s="301" t="s">
        <v>221</v>
      </c>
      <c r="C109" s="302"/>
      <c r="D109" s="278" t="s">
        <v>222</v>
      </c>
      <c r="E109" s="279" t="s">
        <v>223</v>
      </c>
      <c r="F109" s="276"/>
    </row>
    <row r="110" spans="1:10" ht="18" customHeight="1">
      <c r="E110" s="280"/>
    </row>
    <row r="111" spans="1:10" ht="36" customHeight="1"/>
    <row r="112" spans="1:10" ht="36" customHeight="1"/>
  </sheetData>
  <mergeCells count="28">
    <mergeCell ref="B1:D1"/>
    <mergeCell ref="B2:C2"/>
    <mergeCell ref="B4:E4"/>
    <mergeCell ref="A6:A7"/>
    <mergeCell ref="B6:C6"/>
    <mergeCell ref="D6:E6"/>
    <mergeCell ref="B7:C7"/>
    <mergeCell ref="D7:E7"/>
    <mergeCell ref="A69:A71"/>
    <mergeCell ref="A9:E9"/>
    <mergeCell ref="A11:A14"/>
    <mergeCell ref="A15:A22"/>
    <mergeCell ref="A23:A31"/>
    <mergeCell ref="A32:A37"/>
    <mergeCell ref="A38:A40"/>
    <mergeCell ref="A41:A42"/>
    <mergeCell ref="A43:E43"/>
    <mergeCell ref="A45:A53"/>
    <mergeCell ref="A54:A58"/>
    <mergeCell ref="A59:A68"/>
    <mergeCell ref="B108:C108"/>
    <mergeCell ref="B109:C109"/>
    <mergeCell ref="A72:A83"/>
    <mergeCell ref="A84:A87"/>
    <mergeCell ref="A88:A91"/>
    <mergeCell ref="A92:A93"/>
    <mergeCell ref="A94:A101"/>
    <mergeCell ref="A102:A106"/>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3"/>
  <sheetViews>
    <sheetView zoomScaleNormal="100" workbookViewId="0"/>
  </sheetViews>
  <sheetFormatPr baseColWidth="10" defaultColWidth="10.42578125" defaultRowHeight="15"/>
  <cols>
    <col min="1" max="1" width="60.85546875" style="251" customWidth="1"/>
    <col min="2" max="2" width="15.85546875" style="252" customWidth="1"/>
    <col min="3" max="5" width="15.85546875" style="253" customWidth="1"/>
    <col min="6" max="6" width="40.85546875" style="251" customWidth="1"/>
    <col min="7" max="7" width="2.7109375" style="237" customWidth="1"/>
    <col min="8" max="16384" width="10.42578125" style="237"/>
  </cols>
  <sheetData>
    <row r="1" spans="1:6" ht="80.099999999999994" customHeight="1">
      <c r="A1" s="236"/>
      <c r="B1" s="323" t="s">
        <v>224</v>
      </c>
      <c r="C1" s="323"/>
      <c r="D1" s="323"/>
      <c r="E1" s="323"/>
      <c r="F1" s="236"/>
    </row>
    <row r="2" spans="1:6">
      <c r="A2" s="324" t="s">
        <v>225</v>
      </c>
      <c r="B2" s="324"/>
      <c r="C2" s="324"/>
      <c r="D2" s="324"/>
      <c r="E2" s="324"/>
      <c r="F2" s="324"/>
    </row>
    <row r="3" spans="1:6" ht="28.5" customHeight="1">
      <c r="A3" s="325" t="s">
        <v>226</v>
      </c>
      <c r="B3" s="326" t="s">
        <v>227</v>
      </c>
      <c r="C3" s="326"/>
      <c r="D3" s="326"/>
      <c r="E3" s="326"/>
      <c r="F3" s="238" t="s">
        <v>228</v>
      </c>
    </row>
    <row r="4" spans="1:6" ht="46.5" customHeight="1">
      <c r="A4" s="325"/>
      <c r="B4" s="239" t="s">
        <v>229</v>
      </c>
      <c r="C4" s="239" t="s">
        <v>230</v>
      </c>
      <c r="D4" s="239" t="s">
        <v>231</v>
      </c>
      <c r="E4" s="239" t="s">
        <v>232</v>
      </c>
      <c r="F4" s="240"/>
    </row>
    <row r="5" spans="1:6" ht="65.099999999999994" customHeight="1">
      <c r="A5" s="241" t="s">
        <v>233</v>
      </c>
      <c r="B5" s="242">
        <v>2</v>
      </c>
      <c r="C5" s="243"/>
      <c r="D5" s="281" t="s">
        <v>234</v>
      </c>
      <c r="E5" s="281" t="s">
        <v>235</v>
      </c>
      <c r="F5" s="244" t="s">
        <v>236</v>
      </c>
    </row>
    <row r="6" spans="1:6" ht="65.099999999999994" customHeight="1">
      <c r="A6" s="245" t="s">
        <v>237</v>
      </c>
      <c r="B6" s="242"/>
      <c r="C6" s="243"/>
      <c r="D6" s="281">
        <v>20</v>
      </c>
      <c r="E6" s="281" t="s">
        <v>238</v>
      </c>
      <c r="F6" s="244" t="s">
        <v>236</v>
      </c>
    </row>
    <row r="7" spans="1:6" ht="65.099999999999994" customHeight="1">
      <c r="A7" s="245" t="s">
        <v>239</v>
      </c>
      <c r="B7" s="246"/>
      <c r="C7" s="247"/>
      <c r="D7" s="282">
        <v>1</v>
      </c>
      <c r="E7" s="282" t="s">
        <v>240</v>
      </c>
      <c r="F7" s="244" t="s">
        <v>236</v>
      </c>
    </row>
    <row r="8" spans="1:6" ht="65.099999999999994" customHeight="1">
      <c r="A8" s="248" t="s">
        <v>241</v>
      </c>
      <c r="B8" s="283">
        <v>24</v>
      </c>
      <c r="C8" s="282" t="s">
        <v>242</v>
      </c>
      <c r="D8" s="282" t="s">
        <v>243</v>
      </c>
      <c r="E8" s="282" t="s">
        <v>244</v>
      </c>
      <c r="F8" s="244" t="s">
        <v>236</v>
      </c>
    </row>
    <row r="9" spans="1:6" ht="78.95" customHeight="1">
      <c r="A9" s="248" t="s">
        <v>245</v>
      </c>
      <c r="B9" s="283" t="s">
        <v>246</v>
      </c>
      <c r="C9" s="283" t="s">
        <v>247</v>
      </c>
      <c r="D9" s="281" t="s">
        <v>248</v>
      </c>
      <c r="E9" s="281" t="s">
        <v>249</v>
      </c>
      <c r="F9" s="244" t="s">
        <v>236</v>
      </c>
    </row>
    <row r="10" spans="1:6" ht="65.099999999999994" customHeight="1">
      <c r="A10" s="248" t="s">
        <v>250</v>
      </c>
      <c r="B10" s="242"/>
      <c r="C10" s="243"/>
      <c r="D10" s="281" t="s">
        <v>251</v>
      </c>
      <c r="E10" s="281">
        <v>42</v>
      </c>
      <c r="F10" s="244" t="s">
        <v>236</v>
      </c>
    </row>
    <row r="11" spans="1:6" ht="65.099999999999994" customHeight="1">
      <c r="A11" s="249" t="s">
        <v>252</v>
      </c>
      <c r="B11" s="246"/>
      <c r="C11" s="247"/>
      <c r="D11" s="281" t="s">
        <v>253</v>
      </c>
      <c r="E11" s="282" t="s">
        <v>254</v>
      </c>
      <c r="F11" s="250" t="s">
        <v>236</v>
      </c>
    </row>
    <row r="12" spans="1:6" ht="65.099999999999994" customHeight="1">
      <c r="A12" s="249" t="s">
        <v>255</v>
      </c>
      <c r="B12" s="246"/>
      <c r="C12" s="247"/>
      <c r="D12" s="281" t="s">
        <v>256</v>
      </c>
      <c r="E12" s="282" t="s">
        <v>257</v>
      </c>
      <c r="F12" s="250" t="s">
        <v>236</v>
      </c>
    </row>
    <row r="13" spans="1:6" ht="65.099999999999994" customHeight="1">
      <c r="A13" s="249" t="s">
        <v>258</v>
      </c>
      <c r="B13" s="283" t="s">
        <v>259</v>
      </c>
      <c r="C13" s="282">
        <v>18</v>
      </c>
      <c r="D13" s="282">
        <v>1</v>
      </c>
      <c r="E13" s="282" t="s">
        <v>260</v>
      </c>
      <c r="F13" s="250" t="s">
        <v>261</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112" zoomScaleNormal="112" workbookViewId="0"/>
  </sheetViews>
  <sheetFormatPr baseColWidth="10" defaultColWidth="11.42578125" defaultRowHeight="14.25"/>
  <cols>
    <col min="1" max="1" width="2.7109375" style="16" customWidth="1"/>
    <col min="2" max="2" width="24.7109375" style="16" customWidth="1"/>
    <col min="3" max="3" width="11.28515625" style="47" customWidth="1"/>
    <col min="4" max="4" width="19.28515625" style="47"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67" t="s">
        <v>262</v>
      </c>
      <c r="C2" s="368"/>
      <c r="D2" s="368"/>
      <c r="E2" s="368"/>
      <c r="F2" s="368"/>
      <c r="G2" s="369"/>
    </row>
    <row r="3" spans="2:9" ht="15">
      <c r="B3" s="370" t="s">
        <v>263</v>
      </c>
      <c r="C3" s="371"/>
      <c r="D3" s="372"/>
      <c r="E3" s="372"/>
      <c r="F3" s="372"/>
      <c r="G3" s="373"/>
    </row>
    <row r="4" spans="2:9" ht="88.5" customHeight="1">
      <c r="B4" s="374" t="s">
        <v>264</v>
      </c>
      <c r="C4" s="375"/>
      <c r="D4" s="375"/>
      <c r="E4" s="375"/>
      <c r="F4" s="375"/>
      <c r="G4" s="376"/>
    </row>
    <row r="5" spans="2:9" ht="15">
      <c r="B5" s="118"/>
      <c r="C5" s="133"/>
      <c r="D5" s="134"/>
      <c r="E5" s="135"/>
      <c r="F5" s="135"/>
      <c r="G5" s="135"/>
    </row>
    <row r="6" spans="2:9" ht="16.5" customHeight="1">
      <c r="B6" s="377" t="s">
        <v>265</v>
      </c>
      <c r="C6" s="378"/>
      <c r="D6" s="378"/>
      <c r="E6" s="378"/>
      <c r="F6" s="378"/>
      <c r="G6" s="379"/>
    </row>
    <row r="7" spans="2:9" ht="76.5" customHeight="1">
      <c r="B7" s="377"/>
      <c r="C7" s="378"/>
      <c r="D7" s="378"/>
      <c r="E7" s="378"/>
      <c r="F7" s="378"/>
      <c r="G7" s="379"/>
    </row>
    <row r="8" spans="2:9" ht="15" thickBot="1">
      <c r="B8" s="136"/>
      <c r="C8" s="137"/>
      <c r="D8" s="137"/>
      <c r="E8" s="138"/>
      <c r="F8" s="139"/>
      <c r="G8" s="139"/>
    </row>
    <row r="9" spans="2:9">
      <c r="B9" s="140"/>
      <c r="C9" s="141" t="s">
        <v>266</v>
      </c>
      <c r="D9" s="380" t="s">
        <v>267</v>
      </c>
      <c r="E9" s="381"/>
      <c r="F9" s="382" t="s">
        <v>268</v>
      </c>
      <c r="G9" s="383"/>
    </row>
    <row r="10" spans="2:9" ht="15" customHeight="1">
      <c r="B10" s="142"/>
      <c r="C10" s="120">
        <v>5</v>
      </c>
      <c r="D10" s="365" t="s">
        <v>269</v>
      </c>
      <c r="E10" s="366"/>
      <c r="F10" s="359" t="s">
        <v>270</v>
      </c>
      <c r="G10" s="356"/>
      <c r="H10" s="328"/>
      <c r="I10" s="328"/>
    </row>
    <row r="11" spans="2:9">
      <c r="B11" s="142"/>
      <c r="C11" s="120">
        <v>5</v>
      </c>
      <c r="D11" s="365" t="s">
        <v>271</v>
      </c>
      <c r="E11" s="366"/>
      <c r="F11" s="359" t="s">
        <v>272</v>
      </c>
      <c r="G11" s="356"/>
      <c r="H11" s="328"/>
      <c r="I11" s="328"/>
    </row>
    <row r="12" spans="2:9">
      <c r="B12" s="142"/>
      <c r="C12" s="120">
        <v>5</v>
      </c>
      <c r="D12" s="365" t="s">
        <v>273</v>
      </c>
      <c r="E12" s="366"/>
      <c r="F12" s="359" t="s">
        <v>274</v>
      </c>
      <c r="G12" s="356"/>
      <c r="H12" s="328"/>
      <c r="I12" s="328"/>
    </row>
    <row r="13" spans="2:9" ht="27.75" customHeight="1">
      <c r="B13" s="142"/>
      <c r="C13" s="120">
        <v>5</v>
      </c>
      <c r="D13" s="365" t="s">
        <v>275</v>
      </c>
      <c r="E13" s="366"/>
      <c r="F13" s="359" t="s">
        <v>276</v>
      </c>
      <c r="G13" s="356"/>
      <c r="H13" s="328"/>
      <c r="I13" s="328"/>
    </row>
    <row r="14" spans="2:9">
      <c r="B14" s="142"/>
      <c r="C14" s="120">
        <v>5</v>
      </c>
      <c r="D14" s="365" t="s">
        <v>277</v>
      </c>
      <c r="E14" s="366"/>
      <c r="F14" s="359" t="s">
        <v>278</v>
      </c>
      <c r="G14" s="356"/>
      <c r="H14" s="328"/>
      <c r="I14" s="328"/>
    </row>
    <row r="15" spans="2:9" ht="41.25" customHeight="1">
      <c r="B15" s="142"/>
      <c r="C15" s="120">
        <v>5</v>
      </c>
      <c r="D15" s="365" t="s">
        <v>279</v>
      </c>
      <c r="E15" s="366"/>
      <c r="F15" s="359" t="s">
        <v>280</v>
      </c>
      <c r="G15" s="356"/>
      <c r="H15" s="328"/>
      <c r="I15" s="328"/>
    </row>
    <row r="16" spans="2:9" ht="41.25" customHeight="1">
      <c r="B16" s="142"/>
      <c r="C16" s="120">
        <v>5</v>
      </c>
      <c r="D16" s="360" t="s">
        <v>281</v>
      </c>
      <c r="E16" s="361"/>
      <c r="F16" s="359" t="s">
        <v>282</v>
      </c>
      <c r="G16" s="356"/>
      <c r="H16" s="328"/>
      <c r="I16" s="328"/>
    </row>
    <row r="17" spans="2:9" ht="51.75" customHeight="1">
      <c r="B17" s="142"/>
      <c r="C17" s="120">
        <v>5</v>
      </c>
      <c r="D17" s="361" t="s">
        <v>283</v>
      </c>
      <c r="E17" s="364"/>
      <c r="F17" s="359" t="s">
        <v>284</v>
      </c>
      <c r="G17" s="356"/>
      <c r="H17" s="328"/>
      <c r="I17" s="328"/>
    </row>
    <row r="18" spans="2:9" ht="51.75" customHeight="1">
      <c r="B18" s="142"/>
      <c r="C18" s="120">
        <v>5</v>
      </c>
      <c r="D18" s="360" t="s">
        <v>285</v>
      </c>
      <c r="E18" s="361"/>
      <c r="F18" s="359" t="s">
        <v>286</v>
      </c>
      <c r="G18" s="356"/>
      <c r="H18" s="328"/>
      <c r="I18" s="328"/>
    </row>
    <row r="19" spans="2:9" ht="51.75" customHeight="1">
      <c r="B19" s="142"/>
      <c r="C19" s="120">
        <v>5</v>
      </c>
      <c r="D19" s="125" t="s">
        <v>287</v>
      </c>
      <c r="E19" s="126"/>
      <c r="F19" s="359" t="s">
        <v>288</v>
      </c>
      <c r="G19" s="356"/>
      <c r="H19" s="328"/>
      <c r="I19" s="328"/>
    </row>
    <row r="20" spans="2:9" ht="51.75" customHeight="1">
      <c r="B20" s="142"/>
      <c r="C20" s="120">
        <v>5</v>
      </c>
      <c r="D20" s="125" t="s">
        <v>289</v>
      </c>
      <c r="E20" s="126"/>
      <c r="F20" s="359" t="s">
        <v>290</v>
      </c>
      <c r="G20" s="356"/>
      <c r="H20" s="328"/>
      <c r="I20" s="328"/>
    </row>
    <row r="21" spans="2:9" ht="66.75" customHeight="1">
      <c r="B21" s="142"/>
      <c r="C21" s="120">
        <v>5</v>
      </c>
      <c r="D21" s="360" t="s">
        <v>291</v>
      </c>
      <c r="E21" s="361"/>
      <c r="F21" s="359" t="s">
        <v>292</v>
      </c>
      <c r="G21" s="356"/>
      <c r="H21" s="328"/>
      <c r="I21" s="328"/>
    </row>
    <row r="22" spans="2:9" ht="36" customHeight="1">
      <c r="B22" s="142"/>
      <c r="C22" s="120">
        <v>5</v>
      </c>
      <c r="D22" s="362" t="s">
        <v>293</v>
      </c>
      <c r="E22" s="363"/>
      <c r="F22" s="359" t="s">
        <v>294</v>
      </c>
      <c r="G22" s="356"/>
      <c r="H22" s="329"/>
      <c r="I22" s="329"/>
    </row>
    <row r="23" spans="2:9" ht="26.25" customHeight="1">
      <c r="B23" s="142"/>
      <c r="C23" s="120">
        <v>5</v>
      </c>
      <c r="D23" s="354" t="s">
        <v>295</v>
      </c>
      <c r="E23" s="354"/>
      <c r="F23" s="355" t="s">
        <v>296</v>
      </c>
      <c r="G23" s="356"/>
      <c r="H23" s="328"/>
      <c r="I23" s="328"/>
    </row>
    <row r="24" spans="2:9" ht="26.25" customHeight="1">
      <c r="B24" s="142"/>
      <c r="C24" s="120">
        <v>5</v>
      </c>
      <c r="D24" s="354" t="s">
        <v>297</v>
      </c>
      <c r="E24" s="354"/>
      <c r="F24" s="355" t="s">
        <v>298</v>
      </c>
      <c r="G24" s="356"/>
      <c r="H24" s="328"/>
      <c r="I24" s="328"/>
    </row>
    <row r="25" spans="2:9" ht="26.25" customHeight="1">
      <c r="B25" s="142"/>
      <c r="C25" s="120">
        <v>5</v>
      </c>
      <c r="D25" s="357" t="s">
        <v>299</v>
      </c>
      <c r="E25" s="358"/>
      <c r="F25" s="355" t="s">
        <v>300</v>
      </c>
      <c r="G25" s="356"/>
      <c r="H25" s="328"/>
      <c r="I25" s="328"/>
    </row>
    <row r="26" spans="2:9" ht="27" customHeight="1">
      <c r="B26" s="143"/>
      <c r="C26" s="345" t="s">
        <v>301</v>
      </c>
      <c r="D26" s="346"/>
      <c r="E26" s="346"/>
      <c r="F26" s="346"/>
      <c r="G26" s="347"/>
    </row>
    <row r="27" spans="2:9" ht="27" customHeight="1">
      <c r="B27" s="348" t="s">
        <v>302</v>
      </c>
      <c r="C27" s="349"/>
      <c r="D27" s="349"/>
      <c r="E27" s="349"/>
      <c r="F27" s="349"/>
      <c r="G27" s="350"/>
    </row>
    <row r="28" spans="2:9" ht="10.5" customHeight="1">
      <c r="B28" s="144"/>
      <c r="D28" s="145"/>
      <c r="E28" s="146"/>
      <c r="F28" s="147"/>
      <c r="G28" s="147"/>
    </row>
    <row r="29" spans="2:9">
      <c r="B29" s="144"/>
      <c r="C29" s="148"/>
      <c r="D29" s="351" t="s">
        <v>267</v>
      </c>
      <c r="E29" s="351"/>
      <c r="F29" s="352" t="s">
        <v>268</v>
      </c>
      <c r="G29" s="353"/>
    </row>
    <row r="30" spans="2:9">
      <c r="B30" s="144"/>
      <c r="D30" s="336" t="s">
        <v>269</v>
      </c>
      <c r="E30" s="336"/>
      <c r="F30" s="337" t="s">
        <v>303</v>
      </c>
      <c r="G30" s="338"/>
      <c r="H30" s="328"/>
      <c r="I30" s="328"/>
    </row>
    <row r="31" spans="2:9">
      <c r="B31" s="144"/>
      <c r="D31" s="336" t="s">
        <v>271</v>
      </c>
      <c r="E31" s="336"/>
      <c r="F31" s="337" t="s">
        <v>304</v>
      </c>
      <c r="G31" s="338"/>
      <c r="H31" s="328"/>
      <c r="I31" s="328"/>
    </row>
    <row r="32" spans="2:9">
      <c r="B32" s="144"/>
      <c r="D32" s="336" t="s">
        <v>273</v>
      </c>
      <c r="E32" s="336"/>
      <c r="F32" s="337" t="s">
        <v>305</v>
      </c>
      <c r="G32" s="338"/>
      <c r="H32" s="328"/>
      <c r="I32" s="328"/>
    </row>
    <row r="33" spans="2:9">
      <c r="B33" s="144"/>
      <c r="D33" s="336" t="s">
        <v>275</v>
      </c>
      <c r="E33" s="336"/>
      <c r="F33" s="337" t="s">
        <v>306</v>
      </c>
      <c r="G33" s="338"/>
      <c r="H33" s="328"/>
      <c r="I33" s="328"/>
    </row>
    <row r="34" spans="2:9">
      <c r="B34" s="144"/>
      <c r="D34" s="336" t="s">
        <v>277</v>
      </c>
      <c r="E34" s="336"/>
      <c r="F34" s="337" t="s">
        <v>307</v>
      </c>
      <c r="G34" s="338"/>
      <c r="H34" s="328"/>
      <c r="I34" s="328"/>
    </row>
    <row r="35" spans="2:9" ht="40.9" customHeight="1">
      <c r="B35" s="144"/>
      <c r="D35" s="336" t="s">
        <v>308</v>
      </c>
      <c r="E35" s="336"/>
      <c r="F35" s="337" t="s">
        <v>309</v>
      </c>
      <c r="G35" s="338"/>
      <c r="H35" s="328"/>
      <c r="I35" s="328"/>
    </row>
    <row r="36" spans="2:9" ht="42" customHeight="1">
      <c r="B36" s="119"/>
      <c r="C36" s="149"/>
      <c r="D36" s="336" t="s">
        <v>310</v>
      </c>
      <c r="E36" s="336"/>
      <c r="F36" s="337" t="s">
        <v>311</v>
      </c>
      <c r="G36" s="338"/>
      <c r="H36" s="327"/>
      <c r="I36" s="327"/>
    </row>
    <row r="37" spans="2:9" ht="30.75" customHeight="1">
      <c r="B37" s="119"/>
      <c r="C37" s="149"/>
      <c r="D37" s="336" t="s">
        <v>312</v>
      </c>
      <c r="E37" s="336"/>
      <c r="F37" s="339" t="s">
        <v>313</v>
      </c>
      <c r="G37" s="340"/>
      <c r="H37" s="327"/>
      <c r="I37" s="327"/>
    </row>
    <row r="38" spans="2:9" ht="33" customHeight="1">
      <c r="B38" s="119"/>
      <c r="C38" s="149"/>
      <c r="D38" s="336" t="s">
        <v>314</v>
      </c>
      <c r="E38" s="336"/>
      <c r="F38" s="339" t="s">
        <v>313</v>
      </c>
      <c r="G38" s="340"/>
      <c r="H38" s="327"/>
      <c r="I38" s="327"/>
    </row>
    <row r="39" spans="2:9" ht="30" customHeight="1">
      <c r="B39" s="119"/>
      <c r="C39" s="149"/>
      <c r="D39" s="336" t="s">
        <v>315</v>
      </c>
      <c r="E39" s="336"/>
      <c r="F39" s="339" t="s">
        <v>313</v>
      </c>
      <c r="G39" s="340"/>
      <c r="H39" s="327"/>
      <c r="I39" s="327"/>
    </row>
    <row r="40" spans="2:9" ht="30" customHeight="1">
      <c r="B40" s="119"/>
      <c r="C40" s="149"/>
      <c r="D40" s="336" t="s">
        <v>316</v>
      </c>
      <c r="E40" s="336"/>
      <c r="F40" s="339" t="s">
        <v>313</v>
      </c>
      <c r="G40" s="340"/>
      <c r="H40" s="327"/>
      <c r="I40" s="327"/>
    </row>
    <row r="41" spans="2:9" ht="30" customHeight="1">
      <c r="B41" s="119"/>
      <c r="C41" s="149"/>
      <c r="D41" s="341" t="s">
        <v>317</v>
      </c>
      <c r="E41" s="342"/>
      <c r="F41" s="337" t="s">
        <v>318</v>
      </c>
      <c r="G41" s="338"/>
      <c r="H41" s="327"/>
      <c r="I41" s="327"/>
    </row>
    <row r="42" spans="2:9" ht="35.25" customHeight="1">
      <c r="B42" s="119"/>
      <c r="C42" s="149"/>
      <c r="D42" s="336" t="s">
        <v>319</v>
      </c>
      <c r="E42" s="336"/>
      <c r="F42" s="337" t="s">
        <v>320</v>
      </c>
      <c r="G42" s="338"/>
      <c r="H42" s="327"/>
      <c r="I42" s="327"/>
    </row>
    <row r="43" spans="2:9" ht="31.5" customHeight="1">
      <c r="B43" s="119"/>
      <c r="C43" s="149"/>
      <c r="D43" s="336" t="s">
        <v>312</v>
      </c>
      <c r="E43" s="336"/>
      <c r="F43" s="339" t="s">
        <v>313</v>
      </c>
      <c r="G43" s="340"/>
      <c r="H43" s="327"/>
      <c r="I43" s="327"/>
    </row>
    <row r="44" spans="2:9" ht="35.25" customHeight="1">
      <c r="B44" s="119"/>
      <c r="C44" s="149"/>
      <c r="D44" s="336" t="s">
        <v>321</v>
      </c>
      <c r="E44" s="336"/>
      <c r="F44" s="339" t="s">
        <v>313</v>
      </c>
      <c r="G44" s="340"/>
      <c r="H44" s="327"/>
      <c r="I44" s="327"/>
    </row>
    <row r="45" spans="2:9" ht="57" customHeight="1">
      <c r="B45" s="119"/>
      <c r="C45" s="149"/>
      <c r="D45" s="336" t="s">
        <v>316</v>
      </c>
      <c r="E45" s="336"/>
      <c r="F45" s="339" t="s">
        <v>313</v>
      </c>
      <c r="G45" s="340"/>
      <c r="H45" s="327"/>
      <c r="I45" s="327"/>
    </row>
    <row r="46" spans="2:9" ht="32.25" customHeight="1">
      <c r="B46" s="119"/>
      <c r="C46" s="149"/>
      <c r="D46" s="336" t="s">
        <v>314</v>
      </c>
      <c r="E46" s="336"/>
      <c r="F46" s="339" t="s">
        <v>313</v>
      </c>
      <c r="G46" s="340"/>
      <c r="H46" s="327"/>
      <c r="I46" s="327"/>
    </row>
    <row r="47" spans="2:9" ht="32.25" customHeight="1">
      <c r="B47" s="119"/>
      <c r="C47" s="149"/>
      <c r="D47" s="341" t="s">
        <v>322</v>
      </c>
      <c r="E47" s="342"/>
      <c r="F47" s="343" t="s">
        <v>323</v>
      </c>
      <c r="G47" s="344"/>
      <c r="H47" s="327"/>
      <c r="I47" s="327"/>
    </row>
    <row r="48" spans="2:9" ht="32.25" customHeight="1">
      <c r="B48" s="119"/>
      <c r="C48" s="149"/>
      <c r="D48" s="336" t="s">
        <v>324</v>
      </c>
      <c r="E48" s="336"/>
      <c r="F48" s="337" t="s">
        <v>325</v>
      </c>
      <c r="G48" s="338"/>
      <c r="H48" s="327"/>
      <c r="I48" s="327"/>
    </row>
    <row r="49" spans="2:9" ht="32.25" customHeight="1">
      <c r="B49" s="119"/>
      <c r="C49" s="149"/>
      <c r="D49" s="336" t="s">
        <v>326</v>
      </c>
      <c r="E49" s="336"/>
      <c r="F49" s="337" t="s">
        <v>327</v>
      </c>
      <c r="G49" s="338"/>
      <c r="H49" s="327"/>
      <c r="I49" s="327"/>
    </row>
    <row r="50" spans="2:9" ht="32.25" customHeight="1">
      <c r="B50" s="119"/>
      <c r="C50" s="149"/>
      <c r="D50" s="336" t="s">
        <v>328</v>
      </c>
      <c r="E50" s="336"/>
      <c r="F50" s="337" t="s">
        <v>329</v>
      </c>
      <c r="G50" s="338"/>
      <c r="H50" s="327"/>
      <c r="I50" s="327"/>
    </row>
    <row r="51" spans="2:9" ht="32.25" customHeight="1">
      <c r="B51" s="119"/>
      <c r="C51" s="149"/>
      <c r="D51" s="145"/>
      <c r="E51" s="145"/>
      <c r="F51" s="147"/>
      <c r="G51" s="147"/>
      <c r="H51" s="327"/>
      <c r="I51" s="327"/>
    </row>
    <row r="52" spans="2:9" ht="32.25" customHeight="1">
      <c r="B52" s="119"/>
      <c r="C52" s="149"/>
      <c r="D52" s="145"/>
      <c r="E52" s="145"/>
      <c r="F52" s="147"/>
      <c r="G52" s="147"/>
    </row>
    <row r="53" spans="2:9" ht="32.25" customHeight="1">
      <c r="B53" s="119"/>
      <c r="C53" s="149"/>
      <c r="D53" s="145"/>
      <c r="E53" s="145"/>
      <c r="F53" s="147"/>
      <c r="G53" s="147"/>
    </row>
    <row r="54" spans="2:9" ht="21.75" customHeight="1">
      <c r="B54" s="330" t="s">
        <v>330</v>
      </c>
      <c r="C54" s="331"/>
      <c r="D54" s="331"/>
      <c r="E54" s="331"/>
      <c r="F54" s="331"/>
      <c r="G54" s="332"/>
    </row>
    <row r="55" spans="2:9" ht="21.75" customHeight="1">
      <c r="B55" s="330" t="s">
        <v>331</v>
      </c>
      <c r="C55" s="331"/>
      <c r="D55" s="331"/>
      <c r="E55" s="331"/>
      <c r="F55" s="331"/>
      <c r="G55" s="332"/>
    </row>
    <row r="56" spans="2:9" ht="20.25" customHeight="1">
      <c r="B56" s="330" t="s">
        <v>332</v>
      </c>
      <c r="C56" s="331"/>
      <c r="D56" s="331"/>
      <c r="E56" s="331"/>
      <c r="F56" s="331"/>
      <c r="G56" s="332"/>
    </row>
    <row r="57" spans="2:9" ht="20.25" customHeight="1">
      <c r="B57" s="330" t="s">
        <v>333</v>
      </c>
      <c r="C57" s="331"/>
      <c r="D57" s="331"/>
      <c r="E57" s="331"/>
      <c r="F57" s="331"/>
      <c r="G57" s="332"/>
    </row>
    <row r="58" spans="2:9" ht="18" customHeight="1" thickBot="1">
      <c r="B58" s="333" t="s">
        <v>334</v>
      </c>
      <c r="C58" s="334"/>
      <c r="D58" s="334"/>
      <c r="E58" s="334"/>
      <c r="F58" s="334"/>
      <c r="G58" s="335"/>
    </row>
    <row r="59" spans="2:9">
      <c r="B59" s="150"/>
      <c r="C59" s="151"/>
      <c r="D59" s="150"/>
      <c r="E59" s="150"/>
      <c r="F59" s="150"/>
      <c r="G59" s="150"/>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99"/>
  <sheetViews>
    <sheetView showGridLines="0" zoomScale="55" zoomScaleNormal="55" zoomScalePageLayoutView="50" workbookViewId="0">
      <pane xSplit="3" ySplit="9" topLeftCell="D10" activePane="bottomRight" state="frozen"/>
      <selection pane="topRight" activeCell="D1" sqref="D1"/>
      <selection pane="bottomLeft" activeCell="A10" sqref="A10"/>
      <selection pane="bottomRight" activeCell="D10" sqref="D10"/>
    </sheetView>
  </sheetViews>
  <sheetFormatPr baseColWidth="10" defaultColWidth="11.42578125" defaultRowHeight="15"/>
  <cols>
    <col min="1" max="1" width="5" bestFit="1" customWidth="1"/>
    <col min="2" max="2" width="36.7109375" customWidth="1"/>
    <col min="3" max="3" width="35.7109375" customWidth="1"/>
    <col min="4" max="4" width="52.5703125" style="132"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7">
      <c r="A1" s="420"/>
      <c r="B1" s="421"/>
      <c r="C1" s="421"/>
      <c r="D1" s="130"/>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22"/>
      <c r="B2" s="423"/>
      <c r="C2" s="423"/>
      <c r="D2" s="131"/>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4"/>
      <c r="B3" s="1"/>
      <c r="C3" s="1"/>
      <c r="D3" s="131"/>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24" t="s">
        <v>335</v>
      </c>
      <c r="B4" s="424"/>
      <c r="C4" s="424"/>
      <c r="D4" s="429" t="s">
        <v>336</v>
      </c>
      <c r="E4" s="429"/>
      <c r="F4" s="429"/>
      <c r="G4" s="429"/>
      <c r="H4" s="429"/>
      <c r="I4" s="429"/>
      <c r="J4" s="429"/>
      <c r="K4" s="429"/>
      <c r="L4" s="429"/>
      <c r="M4" s="429"/>
      <c r="N4" s="429"/>
      <c r="O4" s="429"/>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24" t="s">
        <v>337</v>
      </c>
      <c r="B5" s="424"/>
      <c r="C5" s="424"/>
      <c r="D5" s="430" t="s">
        <v>338</v>
      </c>
      <c r="E5" s="430"/>
      <c r="F5" s="430"/>
      <c r="G5" s="430"/>
      <c r="H5" s="430"/>
      <c r="I5" s="430"/>
      <c r="J5" s="430"/>
      <c r="K5" s="430"/>
      <c r="L5" s="430"/>
      <c r="M5" s="430"/>
      <c r="N5" s="430"/>
      <c r="O5" s="430"/>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24" t="s">
        <v>339</v>
      </c>
      <c r="B6" s="424"/>
      <c r="C6" s="424"/>
      <c r="D6" s="430" t="s">
        <v>340</v>
      </c>
      <c r="E6" s="430"/>
      <c r="F6" s="430"/>
      <c r="G6" s="430"/>
      <c r="H6" s="430"/>
      <c r="I6" s="430"/>
      <c r="J6" s="430"/>
      <c r="K6" s="430"/>
      <c r="L6" s="430"/>
      <c r="M6" s="430"/>
      <c r="N6" s="430"/>
      <c r="O6" s="15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341</v>
      </c>
      <c r="B7" s="154"/>
      <c r="C7" s="154"/>
      <c r="D7" s="428" t="s">
        <v>342</v>
      </c>
      <c r="E7" s="439" t="s">
        <v>343</v>
      </c>
      <c r="F7" s="440"/>
      <c r="G7" s="440"/>
      <c r="H7" s="441"/>
      <c r="I7" s="436" t="s">
        <v>344</v>
      </c>
      <c r="J7" s="437"/>
      <c r="K7" s="437"/>
      <c r="L7" s="437"/>
      <c r="M7" s="438"/>
      <c r="N7" s="434" t="s">
        <v>345</v>
      </c>
      <c r="O7" s="435"/>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25" t="s">
        <v>346</v>
      </c>
      <c r="B8" s="427" t="s">
        <v>347</v>
      </c>
      <c r="C8" s="129" t="s">
        <v>348</v>
      </c>
      <c r="D8" s="428"/>
      <c r="E8" s="419" t="s">
        <v>283</v>
      </c>
      <c r="F8" s="419" t="s">
        <v>349</v>
      </c>
      <c r="G8" s="419" t="s">
        <v>350</v>
      </c>
      <c r="H8" s="419" t="s">
        <v>289</v>
      </c>
      <c r="I8" s="408" t="s">
        <v>351</v>
      </c>
      <c r="J8" s="121" t="s">
        <v>352</v>
      </c>
      <c r="K8" s="408" t="s">
        <v>344</v>
      </c>
      <c r="L8" s="408" t="s">
        <v>353</v>
      </c>
      <c r="M8" s="408" t="s">
        <v>354</v>
      </c>
      <c r="N8" s="431" t="s">
        <v>355</v>
      </c>
      <c r="O8" s="431" t="s">
        <v>356</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26"/>
      <c r="B9" s="428"/>
      <c r="C9" s="94" t="s">
        <v>357</v>
      </c>
      <c r="D9" s="428"/>
      <c r="E9" s="409"/>
      <c r="F9" s="409"/>
      <c r="G9" s="409"/>
      <c r="H9" s="409"/>
      <c r="I9" s="409"/>
      <c r="J9" s="127" t="s">
        <v>358</v>
      </c>
      <c r="K9" s="409" t="s">
        <v>359</v>
      </c>
      <c r="L9" s="409"/>
      <c r="M9" s="409" t="s">
        <v>359</v>
      </c>
      <c r="N9" s="433"/>
      <c r="O9" s="432"/>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5">
      <c r="A10" s="442">
        <v>1</v>
      </c>
      <c r="B10" s="390" t="s">
        <v>360</v>
      </c>
      <c r="C10" s="390" t="s">
        <v>361</v>
      </c>
      <c r="D10" s="168" t="s">
        <v>362</v>
      </c>
      <c r="E10" s="448">
        <v>12</v>
      </c>
      <c r="F10" s="448">
        <v>1</v>
      </c>
      <c r="G10" s="451">
        <f>+F10/E10</f>
        <v>8.3333333333333329E-2</v>
      </c>
      <c r="H10" s="41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61" t="s">
        <v>363</v>
      </c>
      <c r="J10" s="175" t="s">
        <v>364</v>
      </c>
      <c r="K10" s="161" t="str">
        <f>IFERROR(CONCATENATE(INDEX('8- Políticas de Administración '!$B$16:$F$53,MATCH('5- Identificación de Riesgos'!J10,'8- Políticas de Administración '!$C$16:$C$54,0),1)," - ",L10),"")</f>
        <v>Leve - 1</v>
      </c>
      <c r="L10" s="195">
        <f>IFERROR(VLOOKUP(INDEX('8- Políticas de Administración '!$B$16:$F$63,MATCH('5- Identificación de Riesgos'!J10,'8- Políticas de Administración '!$C$16:$C$64,0),1),'8- Políticas de Administración '!$B$16:$F$64,5,FALSE),"")</f>
        <v>1</v>
      </c>
      <c r="M10" s="390" t="str">
        <f>IFERROR(CONCATENATE(INDEX('8- Políticas de Administración '!$B$16:$F$53,MATCH(ROUND(AVERAGE(L10:L19),0),'8- Políticas de Administración '!$F$16:$F$53,0),1)," - ",ROUND(AVERAGE(L10:L19),0)),"")</f>
        <v>Menor - 2</v>
      </c>
      <c r="N10" s="393" t="str">
        <f>IFERROR(CONCATENATE(VLOOKUP((LEFT(H10,LEN(H10)-4)&amp;LEFT(M10,LEN(M10)-4)),'9- Matriz de Calor '!$D$18:$E$42,2,0)," - ",RIGHT(H10,1)*RIGHT(M10,1)),"")</f>
        <v>Moderado - 4</v>
      </c>
      <c r="O10" s="410">
        <f>RIGHT(H10,1)*RIGHT(M10,1)</f>
        <v>4</v>
      </c>
      <c r="P10" s="18"/>
    </row>
    <row r="11" spans="1:257" ht="30">
      <c r="A11" s="443"/>
      <c r="B11" s="391"/>
      <c r="C11" s="391"/>
      <c r="D11" s="169" t="s">
        <v>365</v>
      </c>
      <c r="E11" s="449"/>
      <c r="F11" s="449"/>
      <c r="G11" s="452"/>
      <c r="H11" s="388"/>
      <c r="I11" s="159" t="s">
        <v>366</v>
      </c>
      <c r="J11" s="162" t="s">
        <v>367</v>
      </c>
      <c r="K11" s="159" t="str">
        <f>IFERROR(CONCATENATE(INDEX('8- Políticas de Administración '!$B$16:$F$53,MATCH('5- Identificación de Riesgos'!J11,'8- Políticas de Administración '!$C$16:$C$54,0),1)," - ",L11),"")</f>
        <v>Moderado - 3</v>
      </c>
      <c r="L11" s="196">
        <f>IFERROR(VLOOKUP(INDEX('8- Políticas de Administración '!$B$16:$F$63,MATCH('5- Identificación de Riesgos'!J11,'8- Políticas de Administración '!$C$16:$C$64,0),1),'8- Políticas de Administración '!$B$16:$F$64,5,FALSE),"")</f>
        <v>3</v>
      </c>
      <c r="M11" s="391"/>
      <c r="N11" s="394"/>
      <c r="O11" s="407"/>
      <c r="P11" s="18"/>
    </row>
    <row r="12" spans="1:257" ht="60">
      <c r="A12" s="443"/>
      <c r="B12" s="391"/>
      <c r="C12" s="391"/>
      <c r="D12" s="169" t="s">
        <v>368</v>
      </c>
      <c r="E12" s="449"/>
      <c r="F12" s="449"/>
      <c r="G12" s="452"/>
      <c r="H12" s="388"/>
      <c r="I12" s="159"/>
      <c r="J12" s="162"/>
      <c r="K12" s="159" t="str">
        <f>IFERROR(CONCATENATE(INDEX('8- Políticas de Administración '!$B$16:$F$53,MATCH('5- Identificación de Riesgos'!J12,'8- Políticas de Administración '!$C$16:$C$54,0),1)," - ",L12),"")</f>
        <v/>
      </c>
      <c r="L12" s="196" t="str">
        <f>IFERROR(VLOOKUP(INDEX('8- Políticas de Administración '!$B$16:$F$63,MATCH('5- Identificación de Riesgos'!J12,'8- Políticas de Administración '!$C$16:$C$64,0),1),'8- Políticas de Administración '!$B$16:$F$64,5,FALSE),"")</f>
        <v/>
      </c>
      <c r="M12" s="391"/>
      <c r="N12" s="394"/>
      <c r="O12" s="407"/>
      <c r="P12" s="18"/>
    </row>
    <row r="13" spans="1:257" ht="16.5">
      <c r="A13" s="443"/>
      <c r="B13" s="391"/>
      <c r="C13" s="391"/>
      <c r="D13" s="170" t="s">
        <v>369</v>
      </c>
      <c r="E13" s="449"/>
      <c r="F13" s="449"/>
      <c r="G13" s="452"/>
      <c r="H13" s="388"/>
      <c r="I13" s="159"/>
      <c r="J13" s="162"/>
      <c r="K13" s="159" t="str">
        <f>IFERROR(CONCATENATE(INDEX('8- Políticas de Administración '!$B$16:$F$53,MATCH('5- Identificación de Riesgos'!J13,'8- Políticas de Administración '!$C$16:$C$54,0),1)," - ",L13),"")</f>
        <v/>
      </c>
      <c r="L13" s="196" t="str">
        <f>IFERROR(VLOOKUP(INDEX('8- Políticas de Administración '!$B$16:$F$63,MATCH('5- Identificación de Riesgos'!J13,'8- Políticas de Administración '!$C$16:$C$64,0),1),'8- Políticas de Administración '!$B$16:$F$64,5,FALSE),"")</f>
        <v/>
      </c>
      <c r="M13" s="391"/>
      <c r="N13" s="394"/>
      <c r="O13" s="407"/>
      <c r="P13" s="18"/>
    </row>
    <row r="14" spans="1:257" ht="16.5">
      <c r="A14" s="443"/>
      <c r="B14" s="391"/>
      <c r="C14" s="391"/>
      <c r="D14" s="169" t="s">
        <v>370</v>
      </c>
      <c r="E14" s="449"/>
      <c r="F14" s="449"/>
      <c r="G14" s="452"/>
      <c r="H14" s="388"/>
      <c r="I14" s="159"/>
      <c r="J14" s="162"/>
      <c r="K14" s="159" t="str">
        <f>IFERROR(CONCATENATE(INDEX('8- Políticas de Administración '!$B$16:$F$53,MATCH('5- Identificación de Riesgos'!J14,'8- Políticas de Administración '!$C$16:$C$54,0),1)," - ",L14),"")</f>
        <v/>
      </c>
      <c r="L14" s="196" t="str">
        <f>IFERROR(VLOOKUP(INDEX('8- Políticas de Administración '!$B$16:$F$63,MATCH('5- Identificación de Riesgos'!J14,'8- Políticas de Administración '!$C$16:$C$64,0),1),'8- Políticas de Administración '!$B$16:$F$64,5,FALSE),"")</f>
        <v/>
      </c>
      <c r="M14" s="391"/>
      <c r="N14" s="394"/>
      <c r="O14" s="407"/>
      <c r="P14" s="18"/>
    </row>
    <row r="15" spans="1:257" ht="16.5">
      <c r="A15" s="443"/>
      <c r="B15" s="391"/>
      <c r="C15" s="391"/>
      <c r="D15" s="169"/>
      <c r="E15" s="449"/>
      <c r="F15" s="449"/>
      <c r="G15" s="452"/>
      <c r="H15" s="388"/>
      <c r="I15" s="159"/>
      <c r="J15" s="162"/>
      <c r="K15" s="159" t="str">
        <f>IFERROR(CONCATENATE(INDEX('8- Políticas de Administración '!$B$16:$F$53,MATCH('5- Identificación de Riesgos'!J15,'8- Políticas de Administración '!$C$16:$C$54,0),1)," - ",L15),"")</f>
        <v/>
      </c>
      <c r="L15" s="196" t="str">
        <f>IFERROR(VLOOKUP(INDEX('8- Políticas de Administración '!$B$16:$F$63,MATCH('5- Identificación de Riesgos'!J15,'8- Políticas de Administración '!$C$16:$C$64,0),1),'8- Políticas de Administración '!$B$16:$F$64,5,FALSE),"")</f>
        <v/>
      </c>
      <c r="M15" s="391"/>
      <c r="N15" s="394"/>
      <c r="O15" s="407"/>
      <c r="P15" s="18"/>
    </row>
    <row r="16" spans="1:257" ht="16.5">
      <c r="A16" s="443"/>
      <c r="B16" s="391"/>
      <c r="C16" s="391"/>
      <c r="D16" s="169"/>
      <c r="E16" s="449"/>
      <c r="F16" s="449"/>
      <c r="G16" s="452"/>
      <c r="H16" s="388"/>
      <c r="I16" s="159"/>
      <c r="J16" s="162"/>
      <c r="K16" s="159" t="str">
        <f>IFERROR(CONCATENATE(INDEX('8- Políticas de Administración '!$B$16:$F$53,MATCH('5- Identificación de Riesgos'!J16,'8- Políticas de Administración '!$C$16:$C$54,0),1)," - ",L16),"")</f>
        <v/>
      </c>
      <c r="L16" s="196" t="str">
        <f>IFERROR(VLOOKUP(INDEX('8- Políticas de Administración '!$B$16:$F$63,MATCH('5- Identificación de Riesgos'!J16,'8- Políticas de Administración '!$C$16:$C$64,0),1),'8- Políticas de Administración '!$B$16:$F$64,5,FALSE),"")</f>
        <v/>
      </c>
      <c r="M16" s="391"/>
      <c r="N16" s="394"/>
      <c r="O16" s="407"/>
      <c r="P16" s="18"/>
    </row>
    <row r="17" spans="1:16" ht="16.5">
      <c r="A17" s="443"/>
      <c r="B17" s="391"/>
      <c r="C17" s="391"/>
      <c r="D17" s="169"/>
      <c r="E17" s="449"/>
      <c r="F17" s="449"/>
      <c r="G17" s="452"/>
      <c r="H17" s="388"/>
      <c r="I17" s="159"/>
      <c r="J17" s="162"/>
      <c r="K17" s="159" t="str">
        <f>IFERROR(CONCATENATE(INDEX('8- Políticas de Administración '!$B$16:$F$53,MATCH('5- Identificación de Riesgos'!J17,'8- Políticas de Administración '!$C$16:$C$54,0),1)," - ",L17),"")</f>
        <v/>
      </c>
      <c r="L17" s="196" t="str">
        <f>IFERROR(VLOOKUP(INDEX('8- Políticas de Administración '!$B$16:$F$63,MATCH('5- Identificación de Riesgos'!J17,'8- Políticas de Administración '!$C$16:$C$64,0),1),'8- Políticas de Administración '!$B$16:$F$64,5,FALSE),"")</f>
        <v/>
      </c>
      <c r="M17" s="391"/>
      <c r="N17" s="394"/>
      <c r="O17" s="407"/>
      <c r="P17" s="18"/>
    </row>
    <row r="18" spans="1:16" ht="16.5">
      <c r="A18" s="443"/>
      <c r="B18" s="391"/>
      <c r="C18" s="391"/>
      <c r="D18" s="169"/>
      <c r="E18" s="449"/>
      <c r="F18" s="449"/>
      <c r="G18" s="452"/>
      <c r="H18" s="388"/>
      <c r="I18" s="391"/>
      <c r="J18" s="417"/>
      <c r="K18" s="159" t="str">
        <f>IFERROR(CONCATENATE(INDEX('8- Políticas de Administración '!$B$16:$F$53,MATCH('5- Identificación de Riesgos'!J18,'8- Políticas de Administración '!$C$16:$C$54,0),1)," - ",L18),"")</f>
        <v/>
      </c>
      <c r="L18" s="196" t="str">
        <f>IFERROR(VLOOKUP(INDEX('8- Políticas de Administración '!$B$16:$F$63,MATCH('5- Identificación de Riesgos'!J18,'8- Políticas de Administración '!$C$16:$C$64,0),1),'8- Políticas de Administración '!$B$16:$F$64,5,FALSE),"")</f>
        <v/>
      </c>
      <c r="M18" s="391"/>
      <c r="N18" s="394"/>
      <c r="O18" s="407"/>
      <c r="P18" s="18"/>
    </row>
    <row r="19" spans="1:16" ht="17.25" thickBot="1">
      <c r="A19" s="444"/>
      <c r="B19" s="392"/>
      <c r="C19" s="392"/>
      <c r="D19" s="171"/>
      <c r="E19" s="450"/>
      <c r="F19" s="450"/>
      <c r="G19" s="453"/>
      <c r="H19" s="389"/>
      <c r="I19" s="392"/>
      <c r="J19" s="418"/>
      <c r="K19" s="160" t="str">
        <f>IFERROR(CONCATENATE(INDEX('8- Políticas de Administración '!$B$16:$F$53,MATCH('5- Identificación de Riesgos'!J19,'8- Políticas de Administración '!$C$16:$C$54,0),1)," - ",L19),"")</f>
        <v/>
      </c>
      <c r="L19" s="197" t="str">
        <f>IFERROR(VLOOKUP(INDEX('8- Políticas de Administración '!$B$16:$F$63,MATCH('5- Identificación de Riesgos'!J19,'8- Políticas de Administración '!$C$16:$C$64,0),1),'8- Políticas de Administración '!$B$16:$F$64,5,FALSE),"")</f>
        <v/>
      </c>
      <c r="M19" s="392"/>
      <c r="N19" s="395"/>
      <c r="O19" s="411"/>
      <c r="P19" s="18"/>
    </row>
    <row r="20" spans="1:16" ht="45">
      <c r="A20" s="442">
        <v>2</v>
      </c>
      <c r="B20" s="390" t="s">
        <v>371</v>
      </c>
      <c r="C20" s="390" t="s">
        <v>372</v>
      </c>
      <c r="D20" s="168" t="s">
        <v>373</v>
      </c>
      <c r="E20" s="390">
        <v>120</v>
      </c>
      <c r="F20" s="390">
        <v>3</v>
      </c>
      <c r="G20" s="445">
        <f t="shared" ref="G20" si="0">+F20/E20</f>
        <v>2.5000000000000001E-2</v>
      </c>
      <c r="H20" s="41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61" t="s">
        <v>363</v>
      </c>
      <c r="J20" s="175" t="s">
        <v>364</v>
      </c>
      <c r="K20" s="161" t="str">
        <f>IFERROR(CONCATENATE(INDEX('8- Políticas de Administración '!$B$16:$F$53,MATCH('5- Identificación de Riesgos'!J20,'8- Políticas de Administración '!$C$16:$C$54,0),1)," - ",L20),"")</f>
        <v>Leve - 1</v>
      </c>
      <c r="L20" s="195">
        <f>IFERROR(VLOOKUP(INDEX('8- Políticas de Administración '!$B$16:$F$63,MATCH('5- Identificación de Riesgos'!J20,'8- Políticas de Administración '!$C$16:$C$64,0),1),'8- Políticas de Administración '!$B$16:$F$64,5,FALSE),"")</f>
        <v>1</v>
      </c>
      <c r="M20" s="390" t="str">
        <f>IFERROR(CONCATENATE(INDEX('8- Políticas de Administración '!$B$16:$F$53,MATCH(ROUND(AVERAGE(L20:L29),0),'8- Políticas de Administración '!$F$16:$F$53,0),1)," - ",ROUND(AVERAGE(L20:L29),0)),"")</f>
        <v>Leve - 1</v>
      </c>
      <c r="N20" s="393" t="str">
        <f>IFERROR(CONCATENATE(VLOOKUP((LEFT(H20,LEN(H20)-4)&amp;LEFT(M20,LEN(M20)-4)),'9- Matriz de Calor '!$D$18:$E$42,2,0)," - ",RIGHT(H20,1)*RIGHT(M20,1)),"")</f>
        <v>Bajo - 1</v>
      </c>
      <c r="O20" s="407">
        <f>RIGHT(H20,1)*RIGHT(M20,1)</f>
        <v>1</v>
      </c>
    </row>
    <row r="21" spans="1:16" ht="45">
      <c r="A21" s="443"/>
      <c r="B21" s="391"/>
      <c r="C21" s="391"/>
      <c r="D21" s="169" t="s">
        <v>374</v>
      </c>
      <c r="E21" s="391"/>
      <c r="F21" s="391"/>
      <c r="G21" s="446"/>
      <c r="H21" s="388"/>
      <c r="I21" s="159"/>
      <c r="J21" s="162"/>
      <c r="K21" s="159" t="str">
        <f>IFERROR(CONCATENATE(INDEX('8- Políticas de Administración '!$B$16:$F$53,MATCH('5- Identificación de Riesgos'!J21,'8- Políticas de Administración '!$C$16:$C$54,0),1)," - ",L21),"")</f>
        <v/>
      </c>
      <c r="L21" s="196" t="str">
        <f>IFERROR(VLOOKUP(INDEX('8- Políticas de Administración '!$B$16:$F$63,MATCH('5- Identificación de Riesgos'!J21,'8- Políticas de Administración '!$C$16:$C$64,0),1),'8- Políticas de Administración '!$B$16:$F$64,5,FALSE),"")</f>
        <v/>
      </c>
      <c r="M21" s="391"/>
      <c r="N21" s="394"/>
      <c r="O21" s="407"/>
    </row>
    <row r="22" spans="1:16">
      <c r="A22" s="443"/>
      <c r="B22" s="391"/>
      <c r="C22" s="391"/>
      <c r="D22" s="169" t="s">
        <v>375</v>
      </c>
      <c r="E22" s="391"/>
      <c r="F22" s="391"/>
      <c r="G22" s="446"/>
      <c r="H22" s="388"/>
      <c r="I22" s="159"/>
      <c r="J22" s="162"/>
      <c r="K22" s="159" t="str">
        <f>IFERROR(CONCATENATE(INDEX('8- Políticas de Administración '!$B$16:$F$53,MATCH('5- Identificación de Riesgos'!J22,'8- Políticas de Administración '!$C$16:$C$54,0),1)," - ",L22),"")</f>
        <v/>
      </c>
      <c r="L22" s="196" t="str">
        <f>IFERROR(VLOOKUP(INDEX('8- Políticas de Administración '!$B$16:$F$63,MATCH('5- Identificación de Riesgos'!J22,'8- Políticas de Administración '!$C$16:$C$64,0),1),'8- Políticas de Administración '!$B$16:$F$64,5,FALSE),"")</f>
        <v/>
      </c>
      <c r="M22" s="391"/>
      <c r="N22" s="394"/>
      <c r="O22" s="407"/>
    </row>
    <row r="23" spans="1:16" ht="30">
      <c r="A23" s="443"/>
      <c r="B23" s="391"/>
      <c r="C23" s="391"/>
      <c r="D23" s="169" t="s">
        <v>376</v>
      </c>
      <c r="E23" s="391"/>
      <c r="F23" s="391"/>
      <c r="G23" s="446"/>
      <c r="H23" s="388"/>
      <c r="I23" s="159"/>
      <c r="J23" s="162"/>
      <c r="K23" s="159" t="str">
        <f>IFERROR(CONCATENATE(INDEX('8- Políticas de Administración '!$B$16:$F$53,MATCH('5- Identificación de Riesgos'!J23,'8- Políticas de Administración '!$C$16:$C$54,0),1)," - ",L23),"")</f>
        <v/>
      </c>
      <c r="L23" s="196" t="str">
        <f>IFERROR(VLOOKUP(INDEX('8- Políticas de Administración '!$B$16:$F$63,MATCH('5- Identificación de Riesgos'!J23,'8- Políticas de Administración '!$C$16:$C$64,0),1),'8- Políticas de Administración '!$B$16:$F$64,5,FALSE),"")</f>
        <v/>
      </c>
      <c r="M23" s="391"/>
      <c r="N23" s="394"/>
      <c r="O23" s="407"/>
    </row>
    <row r="24" spans="1:16" ht="45">
      <c r="A24" s="443"/>
      <c r="B24" s="391"/>
      <c r="C24" s="391"/>
      <c r="D24" s="172" t="s">
        <v>377</v>
      </c>
      <c r="E24" s="391"/>
      <c r="F24" s="391"/>
      <c r="G24" s="446"/>
      <c r="H24" s="388"/>
      <c r="I24" s="159"/>
      <c r="J24" s="162"/>
      <c r="K24" s="159" t="str">
        <f>IFERROR(CONCATENATE(INDEX('8- Políticas de Administración '!$B$16:$F$53,MATCH('5- Identificación de Riesgos'!J24,'8- Políticas de Administración '!$C$16:$C$54,0),1)," - ",L24),"")</f>
        <v/>
      </c>
      <c r="L24" s="196" t="str">
        <f>IFERROR(VLOOKUP(INDEX('8- Políticas de Administración '!$B$16:$F$63,MATCH('5- Identificación de Riesgos'!J24,'8- Políticas de Administración '!$C$16:$C$64,0),1),'8- Políticas de Administración '!$B$16:$F$64,5,FALSE),"")</f>
        <v/>
      </c>
      <c r="M24" s="391"/>
      <c r="N24" s="394"/>
      <c r="O24" s="407"/>
    </row>
    <row r="25" spans="1:16">
      <c r="A25" s="443"/>
      <c r="B25" s="391"/>
      <c r="C25" s="391"/>
      <c r="D25" s="172"/>
      <c r="E25" s="391"/>
      <c r="F25" s="391"/>
      <c r="G25" s="446"/>
      <c r="H25" s="388"/>
      <c r="I25" s="159"/>
      <c r="J25" s="162"/>
      <c r="K25" s="159" t="str">
        <f>IFERROR(CONCATENATE(INDEX('8- Políticas de Administración '!$B$16:$F$53,MATCH('5- Identificación de Riesgos'!J25,'8- Políticas de Administración '!$C$16:$C$54,0),1)," - ",L25),"")</f>
        <v/>
      </c>
      <c r="L25" s="196" t="str">
        <f>IFERROR(VLOOKUP(INDEX('8- Políticas de Administración '!$B$16:$F$63,MATCH('5- Identificación de Riesgos'!J25,'8- Políticas de Administración '!$C$16:$C$64,0),1),'8- Políticas de Administración '!$B$16:$F$64,5,FALSE),"")</f>
        <v/>
      </c>
      <c r="M25" s="391"/>
      <c r="N25" s="394"/>
      <c r="O25" s="407"/>
    </row>
    <row r="26" spans="1:16">
      <c r="A26" s="443"/>
      <c r="B26" s="391"/>
      <c r="C26" s="391"/>
      <c r="D26" s="169"/>
      <c r="E26" s="391"/>
      <c r="F26" s="391"/>
      <c r="G26" s="446"/>
      <c r="H26" s="388"/>
      <c r="I26" s="159"/>
      <c r="J26" s="162"/>
      <c r="K26" s="159" t="str">
        <f>IFERROR(CONCATENATE(INDEX('8- Políticas de Administración '!$B$16:$F$53,MATCH('5- Identificación de Riesgos'!J26,'8- Políticas de Administración '!$C$16:$C$54,0),1)," - ",L26),"")</f>
        <v/>
      </c>
      <c r="L26" s="196" t="str">
        <f>IFERROR(VLOOKUP(INDEX('8- Políticas de Administración '!$B$16:$F$63,MATCH('5- Identificación de Riesgos'!J26,'8- Políticas de Administración '!$C$16:$C$64,0),1),'8- Políticas de Administración '!$B$16:$F$64,5,FALSE),"")</f>
        <v/>
      </c>
      <c r="M26" s="391"/>
      <c r="N26" s="394"/>
      <c r="O26" s="407"/>
    </row>
    <row r="27" spans="1:16">
      <c r="A27" s="443"/>
      <c r="B27" s="391"/>
      <c r="C27" s="391"/>
      <c r="D27" s="169"/>
      <c r="E27" s="391"/>
      <c r="F27" s="391"/>
      <c r="G27" s="446"/>
      <c r="H27" s="388"/>
      <c r="I27" s="159"/>
      <c r="J27" s="162"/>
      <c r="K27" s="159" t="str">
        <f>IFERROR(CONCATENATE(INDEX('8- Políticas de Administración '!$B$16:$F$53,MATCH('5- Identificación de Riesgos'!J27,'8- Políticas de Administración '!$C$16:$C$54,0),1)," - ",L27),"")</f>
        <v/>
      </c>
      <c r="L27" s="196" t="str">
        <f>IFERROR(VLOOKUP(INDEX('8- Políticas de Administración '!$B$16:$F$63,MATCH('5- Identificación de Riesgos'!J27,'8- Políticas de Administración '!$C$16:$C$64,0),1),'8- Políticas de Administración '!$B$16:$F$64,5,FALSE),"")</f>
        <v/>
      </c>
      <c r="M27" s="391"/>
      <c r="N27" s="394"/>
      <c r="O27" s="407"/>
    </row>
    <row r="28" spans="1:16">
      <c r="A28" s="443"/>
      <c r="B28" s="391"/>
      <c r="C28" s="391"/>
      <c r="D28" s="169"/>
      <c r="E28" s="391"/>
      <c r="F28" s="391"/>
      <c r="G28" s="446"/>
      <c r="H28" s="388"/>
      <c r="I28" s="159"/>
      <c r="J28" s="162"/>
      <c r="K28" s="159" t="str">
        <f>IFERROR(CONCATENATE(INDEX('8- Políticas de Administración '!$B$16:$F$53,MATCH('5- Identificación de Riesgos'!J28,'8- Políticas de Administración '!$C$16:$C$54,0),1)," - ",L28),"")</f>
        <v/>
      </c>
      <c r="L28" s="196" t="str">
        <f>IFERROR(VLOOKUP(INDEX('8- Políticas de Administración '!$B$16:$F$63,MATCH('5- Identificación de Riesgos'!J28,'8- Políticas de Administración '!$C$16:$C$64,0),1),'8- Políticas de Administración '!$B$16:$F$64,5,FALSE),"")</f>
        <v/>
      </c>
      <c r="M28" s="391"/>
      <c r="N28" s="394"/>
      <c r="O28" s="407"/>
    </row>
    <row r="29" spans="1:16" ht="15.75" thickBot="1">
      <c r="A29" s="444"/>
      <c r="B29" s="392"/>
      <c r="C29" s="392"/>
      <c r="D29" s="171"/>
      <c r="E29" s="392"/>
      <c r="F29" s="392"/>
      <c r="G29" s="447"/>
      <c r="H29" s="389"/>
      <c r="I29" s="160"/>
      <c r="J29" s="163"/>
      <c r="K29" s="160" t="str">
        <f>IFERROR(CONCATENATE(INDEX('8- Políticas de Administración '!$B$16:$F$53,MATCH('5- Identificación de Riesgos'!J29,'8- Políticas de Administración '!$C$16:$C$54,0),1)," - ",L29),"")</f>
        <v/>
      </c>
      <c r="L29" s="197" t="str">
        <f>IFERROR(VLOOKUP(INDEX('8- Políticas de Administración '!$B$16:$F$63,MATCH('5- Identificación de Riesgos'!J29,'8- Políticas de Administración '!$C$16:$C$64,0),1),'8- Políticas de Administración '!$B$16:$F$64,5,FALSE),"")</f>
        <v/>
      </c>
      <c r="M29" s="392"/>
      <c r="N29" s="395"/>
      <c r="O29" s="407"/>
    </row>
    <row r="30" spans="1:16" ht="45.75" thickBot="1">
      <c r="A30" s="455">
        <v>3</v>
      </c>
      <c r="B30" s="458" t="s">
        <v>378</v>
      </c>
      <c r="C30" s="390" t="s">
        <v>379</v>
      </c>
      <c r="D30" s="168" t="s">
        <v>380</v>
      </c>
      <c r="E30" s="390">
        <v>600</v>
      </c>
      <c r="F30" s="390">
        <v>10</v>
      </c>
      <c r="G30" s="413">
        <f t="shared" ref="G30" si="1">F30/E30</f>
        <v>1.6666666666666666E-2</v>
      </c>
      <c r="H30" s="41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61" t="s">
        <v>363</v>
      </c>
      <c r="J30" s="175" t="s">
        <v>364</v>
      </c>
      <c r="K30" s="161" t="str">
        <f>IFERROR(CONCATENATE(INDEX('8- Políticas de Administración '!$B$16:$F$53,MATCH('5- Identificación de Riesgos'!J30,'8- Políticas de Administración '!$C$16:$C$54,0),1)," - ",L30),"")</f>
        <v>Leve - 1</v>
      </c>
      <c r="L30" s="195">
        <f>IFERROR(VLOOKUP(INDEX('8- Políticas de Administración '!$B$16:$F$63,MATCH('5- Identificación de Riesgos'!J30,'8- Políticas de Administración '!$C$16:$C$64,0),1),'8- Políticas de Administración '!$B$16:$F$64,5,FALSE),"")</f>
        <v>1</v>
      </c>
      <c r="M30" s="390" t="str">
        <f>IFERROR(CONCATENATE(INDEX('8- Políticas de Administración '!$B$16:$F$53,MATCH(ROUND(AVERAGE(L30:L39),0),'8- Políticas de Administración '!$F$16:$F$53,0),1)," - ",ROUND(AVERAGE(L30:L39),0)),"")</f>
        <v>Menor - 2</v>
      </c>
      <c r="N30" s="393" t="str">
        <f>IFERROR(CONCATENATE(VLOOKUP((LEFT(H30,LEN(H30)-4)&amp;LEFT(M30,LEN(M30)-4)),'9- Matriz de Calor '!$D$18:$E$42,2,0)," - ",RIGHT(H30,1)*RIGHT(M30,1)),"")</f>
        <v>Bajo - 2</v>
      </c>
      <c r="O30" s="407">
        <f>RIGHT(H30,1)*RIGHT(M30,1)</f>
        <v>2</v>
      </c>
    </row>
    <row r="31" spans="1:16" ht="30">
      <c r="A31" s="456"/>
      <c r="B31" s="459"/>
      <c r="C31" s="391"/>
      <c r="D31" s="169" t="s">
        <v>381</v>
      </c>
      <c r="E31" s="391"/>
      <c r="F31" s="391"/>
      <c r="G31" s="385"/>
      <c r="H31" s="388"/>
      <c r="I31" s="159" t="s">
        <v>366</v>
      </c>
      <c r="J31" s="162" t="s">
        <v>367</v>
      </c>
      <c r="K31" s="159" t="str">
        <f>IFERROR(CONCATENATE(INDEX('8- Políticas de Administración '!$B$16:$F$53,MATCH('5- Identificación de Riesgos'!J31,'8- Políticas de Administración '!$C$16:$C$54,0),1)," - ",L31),"")</f>
        <v>Moderado - 3</v>
      </c>
      <c r="L31" s="195">
        <f>IFERROR(VLOOKUP(INDEX('8- Políticas de Administración '!$B$16:$F$63,MATCH('5- Identificación de Riesgos'!J31,'8- Políticas de Administración '!$C$16:$C$64,0),1),'8- Políticas de Administración '!$B$16:$F$64,5,FALSE),"")</f>
        <v>3</v>
      </c>
      <c r="M31" s="391"/>
      <c r="N31" s="394"/>
      <c r="O31" s="407"/>
    </row>
    <row r="32" spans="1:16" ht="45">
      <c r="A32" s="456"/>
      <c r="B32" s="459"/>
      <c r="C32" s="391"/>
      <c r="D32" s="169" t="s">
        <v>382</v>
      </c>
      <c r="E32" s="391"/>
      <c r="F32" s="391"/>
      <c r="G32" s="385"/>
      <c r="H32" s="388"/>
      <c r="I32" s="159"/>
      <c r="J32" s="162"/>
      <c r="K32" s="159" t="str">
        <f>IFERROR(CONCATENATE(INDEX('8- Políticas de Administración '!$B$16:$F$53,MATCH('5- Identificación de Riesgos'!J32,'8- Políticas de Administración '!$C$16:$C$54,0),1)," - ",L32),"")</f>
        <v/>
      </c>
      <c r="L32" s="196" t="str">
        <f>IFERROR(VLOOKUP(INDEX('8- Políticas de Administración '!$B$16:$F$63,MATCH('5- Identificación de Riesgos'!J32,'8- Políticas de Administración '!$C$16:$C$64,0),1),'8- Políticas de Administración '!$B$16:$F$64,5,FALSE),"")</f>
        <v/>
      </c>
      <c r="M32" s="391"/>
      <c r="N32" s="394"/>
      <c r="O32" s="407"/>
    </row>
    <row r="33" spans="1:15" ht="30">
      <c r="A33" s="456"/>
      <c r="B33" s="459"/>
      <c r="C33" s="391"/>
      <c r="D33" s="170" t="s">
        <v>383</v>
      </c>
      <c r="E33" s="391"/>
      <c r="F33" s="391"/>
      <c r="G33" s="385"/>
      <c r="H33" s="388"/>
      <c r="I33" s="159"/>
      <c r="J33" s="162"/>
      <c r="K33" s="159" t="str">
        <f>IFERROR(CONCATENATE(INDEX('8- Políticas de Administración '!$B$16:$F$53,MATCH('5- Identificación de Riesgos'!J33,'8- Políticas de Administración '!$C$16:$C$54,0),1)," - ",L33),"")</f>
        <v/>
      </c>
      <c r="L33" s="196" t="str">
        <f>IFERROR(VLOOKUP(INDEX('8- Políticas de Administración '!$B$16:$F$63,MATCH('5- Identificación de Riesgos'!J33,'8- Políticas de Administración '!$C$16:$C$64,0),1),'8- Políticas de Administración '!$B$16:$F$64,5,FALSE),"")</f>
        <v/>
      </c>
      <c r="M33" s="391"/>
      <c r="N33" s="394"/>
      <c r="O33" s="407"/>
    </row>
    <row r="34" spans="1:15">
      <c r="A34" s="456"/>
      <c r="B34" s="459"/>
      <c r="C34" s="391"/>
      <c r="D34" s="169" t="s">
        <v>384</v>
      </c>
      <c r="E34" s="391"/>
      <c r="F34" s="391"/>
      <c r="G34" s="385"/>
      <c r="H34" s="388"/>
      <c r="I34" s="159"/>
      <c r="J34" s="162"/>
      <c r="K34" s="159" t="str">
        <f>IFERROR(CONCATENATE(INDEX('8- Políticas de Administración '!$B$16:$F$53,MATCH('5- Identificación de Riesgos'!J34,'8- Políticas de Administración '!$C$16:$C$54,0),1)," - ",L34),"")</f>
        <v/>
      </c>
      <c r="L34" s="196" t="str">
        <f>IFERROR(VLOOKUP(INDEX('8- Políticas de Administración '!$B$16:$F$63,MATCH('5- Identificación de Riesgos'!J34,'8- Políticas de Administración '!$C$16:$C$64,0),1),'8- Políticas de Administración '!$B$16:$F$64,5,FALSE),"")</f>
        <v/>
      </c>
      <c r="M34" s="391"/>
      <c r="N34" s="394"/>
      <c r="O34" s="407"/>
    </row>
    <row r="35" spans="1:15">
      <c r="A35" s="456"/>
      <c r="B35" s="459"/>
      <c r="C35" s="391"/>
      <c r="D35" s="169"/>
      <c r="E35" s="391"/>
      <c r="F35" s="391"/>
      <c r="G35" s="385"/>
      <c r="H35" s="388"/>
      <c r="I35" s="159"/>
      <c r="J35" s="162"/>
      <c r="K35" s="159" t="str">
        <f>IFERROR(CONCATENATE(INDEX('8- Políticas de Administración '!$B$16:$F$53,MATCH('5- Identificación de Riesgos'!J35,'8- Políticas de Administración '!$C$16:$C$54,0),1)," - ",L35),"")</f>
        <v/>
      </c>
      <c r="L35" s="196" t="str">
        <f>IFERROR(VLOOKUP(INDEX('8- Políticas de Administración '!$B$16:$F$63,MATCH('5- Identificación de Riesgos'!J35,'8- Políticas de Administración '!$C$16:$C$64,0),1),'8- Políticas de Administración '!$B$16:$F$64,5,FALSE),"")</f>
        <v/>
      </c>
      <c r="M35" s="391"/>
      <c r="N35" s="394"/>
      <c r="O35" s="407"/>
    </row>
    <row r="36" spans="1:15">
      <c r="A36" s="456"/>
      <c r="B36" s="459"/>
      <c r="C36" s="391"/>
      <c r="D36" s="169"/>
      <c r="E36" s="391"/>
      <c r="F36" s="391"/>
      <c r="G36" s="385"/>
      <c r="H36" s="388"/>
      <c r="I36" s="159"/>
      <c r="J36" s="162"/>
      <c r="K36" s="159" t="str">
        <f>IFERROR(CONCATENATE(INDEX('8- Políticas de Administración '!$B$16:$F$53,MATCH('5- Identificación de Riesgos'!J36,'8- Políticas de Administración '!$C$16:$C$54,0),1)," - ",L36),"")</f>
        <v/>
      </c>
      <c r="L36" s="196" t="str">
        <f>IFERROR(VLOOKUP(INDEX('8- Políticas de Administración '!$B$16:$F$63,MATCH('5- Identificación de Riesgos'!J36,'8- Políticas de Administración '!$C$16:$C$64,0),1),'8- Políticas de Administración '!$B$16:$F$64,5,FALSE),"")</f>
        <v/>
      </c>
      <c r="M36" s="391"/>
      <c r="N36" s="394"/>
      <c r="O36" s="407"/>
    </row>
    <row r="37" spans="1:15">
      <c r="A37" s="456"/>
      <c r="B37" s="459"/>
      <c r="C37" s="391"/>
      <c r="D37" s="169"/>
      <c r="E37" s="391"/>
      <c r="F37" s="391"/>
      <c r="G37" s="385"/>
      <c r="H37" s="388"/>
      <c r="I37" s="159"/>
      <c r="J37" s="162"/>
      <c r="K37" s="159" t="str">
        <f>IFERROR(CONCATENATE(INDEX('8- Políticas de Administración '!$B$16:$F$53,MATCH('5- Identificación de Riesgos'!J37,'8- Políticas de Administración '!$C$16:$C$54,0),1)," - ",L37),"")</f>
        <v/>
      </c>
      <c r="L37" s="196" t="str">
        <f>IFERROR(VLOOKUP(INDEX('8- Políticas de Administración '!$B$16:$F$63,MATCH('5- Identificación de Riesgos'!J37,'8- Políticas de Administración '!$C$16:$C$64,0),1),'8- Políticas de Administración '!$B$16:$F$64,5,FALSE),"")</f>
        <v/>
      </c>
      <c r="M37" s="391"/>
      <c r="N37" s="394"/>
      <c r="O37" s="407"/>
    </row>
    <row r="38" spans="1:15">
      <c r="A38" s="456"/>
      <c r="B38" s="459"/>
      <c r="C38" s="391"/>
      <c r="D38" s="169"/>
      <c r="E38" s="391"/>
      <c r="F38" s="391"/>
      <c r="G38" s="385"/>
      <c r="H38" s="388"/>
      <c r="I38" s="159"/>
      <c r="J38" s="162"/>
      <c r="K38" s="159" t="str">
        <f>IFERROR(CONCATENATE(INDEX('8- Políticas de Administración '!$B$16:$F$53,MATCH('5- Identificación de Riesgos'!J38,'8- Políticas de Administración '!$C$16:$C$54,0),1)," - ",L38),"")</f>
        <v/>
      </c>
      <c r="L38" s="196" t="str">
        <f>IFERROR(VLOOKUP(INDEX('8- Políticas de Administración '!$B$16:$F$63,MATCH('5- Identificación de Riesgos'!J38,'8- Políticas de Administración '!$C$16:$C$64,0),1),'8- Políticas de Administración '!$B$16:$F$64,5,FALSE),"")</f>
        <v/>
      </c>
      <c r="M38" s="391"/>
      <c r="N38" s="394"/>
      <c r="O38" s="407"/>
    </row>
    <row r="39" spans="1:15" ht="15.75" thickBot="1">
      <c r="A39" s="457"/>
      <c r="B39" s="460"/>
      <c r="C39" s="392"/>
      <c r="D39" s="171"/>
      <c r="E39" s="392"/>
      <c r="F39" s="392"/>
      <c r="G39" s="386"/>
      <c r="H39" s="389"/>
      <c r="I39" s="160"/>
      <c r="J39" s="163"/>
      <c r="K39" s="160" t="str">
        <f>IFERROR(CONCATENATE(INDEX('8- Políticas de Administración '!$B$16:$F$53,MATCH('5- Identificación de Riesgos'!J39,'8- Políticas de Administración '!$C$16:$C$54,0),1)," - ",L39),"")</f>
        <v/>
      </c>
      <c r="L39" s="197" t="str">
        <f>IFERROR(VLOOKUP(INDEX('8- Políticas de Administración '!$B$16:$F$63,MATCH('5- Identificación de Riesgos'!J39,'8- Políticas de Administración '!$C$16:$C$64,0),1),'8- Políticas de Administración '!$B$16:$F$64,5,FALSE),"")</f>
        <v/>
      </c>
      <c r="M39" s="392"/>
      <c r="N39" s="395"/>
      <c r="O39" s="407"/>
    </row>
    <row r="40" spans="1:15" ht="45">
      <c r="A40" s="455">
        <v>4</v>
      </c>
      <c r="B40" s="458" t="s">
        <v>385</v>
      </c>
      <c r="C40" s="390" t="s">
        <v>386</v>
      </c>
      <c r="D40" s="169" t="s">
        <v>387</v>
      </c>
      <c r="E40" s="390">
        <v>120</v>
      </c>
      <c r="F40" s="390">
        <v>1</v>
      </c>
      <c r="G40" s="413">
        <f t="shared" ref="G40" si="2">F40/E40</f>
        <v>8.3333333333333332E-3</v>
      </c>
      <c r="H40" s="41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61" t="s">
        <v>363</v>
      </c>
      <c r="J40" s="175" t="s">
        <v>388</v>
      </c>
      <c r="K40" s="161" t="str">
        <f>IFERROR(CONCATENATE(INDEX('8- Políticas de Administración '!$B$16:$F$53,MATCH('5- Identificación de Riesgos'!J40,'8- Políticas de Administración '!$C$16:$C$54,0),1)," - ",L40),"")</f>
        <v>Menor - 2</v>
      </c>
      <c r="L40" s="195">
        <f>IFERROR(VLOOKUP(INDEX('8- Políticas de Administración '!$B$16:$F$63,MATCH('5- Identificación de Riesgos'!J40,'8- Políticas de Administración '!$C$16:$C$64,0),1),'8- Políticas de Administración '!$B$16:$F$64,5,FALSE),"")</f>
        <v>2</v>
      </c>
      <c r="M40" s="390" t="str">
        <f>IFERROR(CONCATENATE(INDEX('8- Políticas de Administración '!$B$16:$F$53,MATCH(ROUND(AVERAGE(L40:L49),0),'8- Políticas de Administración '!$F$16:$F$53,0),1)," - ",ROUND(AVERAGE(L40:L49),0)),"")</f>
        <v>Menor - 2</v>
      </c>
      <c r="N40" s="393" t="str">
        <f>IFERROR(CONCATENATE(VLOOKUP((LEFT(H40,LEN(H40)-4)&amp;LEFT(M40,LEN(M40)-4)),'9- Matriz de Calor '!$D$18:$E$42,2,0)," - ",RIGHT(H40,1)*RIGHT(M40,1)),"")</f>
        <v>Bajo - 2</v>
      </c>
      <c r="O40" s="407">
        <f>RIGHT(H40,1)*RIGHT(M40,1)</f>
        <v>2</v>
      </c>
    </row>
    <row r="41" spans="1:15" ht="30">
      <c r="A41" s="456"/>
      <c r="B41" s="459"/>
      <c r="C41" s="391"/>
      <c r="D41" s="169" t="s">
        <v>389</v>
      </c>
      <c r="E41" s="391"/>
      <c r="F41" s="391"/>
      <c r="G41" s="385"/>
      <c r="H41" s="388"/>
      <c r="I41" s="159"/>
      <c r="J41" s="162"/>
      <c r="K41" s="159" t="str">
        <f>IFERROR(CONCATENATE(INDEX('8- Políticas de Administración '!$B$16:$F$53,MATCH('5- Identificación de Riesgos'!J41,'8- Políticas de Administración '!$C$16:$C$54,0),1)," - ",L41),"")</f>
        <v/>
      </c>
      <c r="L41" s="196" t="str">
        <f>IFERROR(VLOOKUP(INDEX('8- Políticas de Administración '!$B$16:$F$63,MATCH('5- Identificación de Riesgos'!J41,'8- Políticas de Administración '!$C$16:$C$64,0),1),'8- Políticas de Administración '!$B$16:$F$64,5,FALSE),"")</f>
        <v/>
      </c>
      <c r="M41" s="391"/>
      <c r="N41" s="394"/>
      <c r="O41" s="407"/>
    </row>
    <row r="42" spans="1:15" ht="45">
      <c r="A42" s="456"/>
      <c r="B42" s="459"/>
      <c r="C42" s="391"/>
      <c r="D42" s="169" t="s">
        <v>390</v>
      </c>
      <c r="E42" s="391"/>
      <c r="F42" s="391"/>
      <c r="G42" s="385"/>
      <c r="H42" s="388"/>
      <c r="I42" s="159"/>
      <c r="J42" s="162"/>
      <c r="K42" s="159" t="str">
        <f>IFERROR(CONCATENATE(INDEX('8- Políticas de Administración '!$B$16:$F$53,MATCH('5- Identificación de Riesgos'!J42,'8- Políticas de Administración '!$C$16:$C$54,0),1)," - ",L42),"")</f>
        <v/>
      </c>
      <c r="L42" s="196" t="str">
        <f>IFERROR(VLOOKUP(INDEX('8- Políticas de Administración '!$B$16:$F$63,MATCH('5- Identificación de Riesgos'!J42,'8- Políticas de Administración '!$C$16:$C$64,0),1),'8- Políticas de Administración '!$B$16:$F$64,5,FALSE),"")</f>
        <v/>
      </c>
      <c r="M42" s="391"/>
      <c r="N42" s="394"/>
      <c r="O42" s="407"/>
    </row>
    <row r="43" spans="1:15">
      <c r="A43" s="456"/>
      <c r="B43" s="459"/>
      <c r="C43" s="391"/>
      <c r="D43" s="170"/>
      <c r="E43" s="391"/>
      <c r="F43" s="391"/>
      <c r="G43" s="385"/>
      <c r="H43" s="388"/>
      <c r="I43" s="159"/>
      <c r="J43" s="162"/>
      <c r="K43" s="159" t="str">
        <f>IFERROR(CONCATENATE(INDEX('8- Políticas de Administración '!$B$16:$F$53,MATCH('5- Identificación de Riesgos'!J43,'8- Políticas de Administración '!$C$16:$C$54,0),1)," - ",L43),"")</f>
        <v/>
      </c>
      <c r="L43" s="196" t="str">
        <f>IFERROR(VLOOKUP(INDEX('8- Políticas de Administración '!$B$16:$F$63,MATCH('5- Identificación de Riesgos'!J43,'8- Políticas de Administración '!$C$16:$C$64,0),1),'8- Políticas de Administración '!$B$16:$F$64,5,FALSE),"")</f>
        <v/>
      </c>
      <c r="M43" s="391"/>
      <c r="N43" s="394"/>
      <c r="O43" s="407"/>
    </row>
    <row r="44" spans="1:15">
      <c r="A44" s="456"/>
      <c r="B44" s="459"/>
      <c r="C44" s="391"/>
      <c r="D44" s="169"/>
      <c r="E44" s="391"/>
      <c r="F44" s="391"/>
      <c r="G44" s="385"/>
      <c r="H44" s="388"/>
      <c r="I44" s="159"/>
      <c r="J44" s="162"/>
      <c r="K44" s="159" t="str">
        <f>IFERROR(CONCATENATE(INDEX('8- Políticas de Administración '!$B$16:$F$53,MATCH('5- Identificación de Riesgos'!J44,'8- Políticas de Administración '!$C$16:$C$54,0),1)," - ",L44),"")</f>
        <v/>
      </c>
      <c r="L44" s="196" t="str">
        <f>IFERROR(VLOOKUP(INDEX('8- Políticas de Administración '!$B$16:$F$63,MATCH('5- Identificación de Riesgos'!J44,'8- Políticas de Administración '!$C$16:$C$64,0),1),'8- Políticas de Administración '!$B$16:$F$64,5,FALSE),"")</f>
        <v/>
      </c>
      <c r="M44" s="391"/>
      <c r="N44" s="394"/>
      <c r="O44" s="407"/>
    </row>
    <row r="45" spans="1:15">
      <c r="A45" s="456"/>
      <c r="B45" s="459"/>
      <c r="C45" s="391"/>
      <c r="D45" s="169"/>
      <c r="E45" s="391"/>
      <c r="F45" s="391"/>
      <c r="G45" s="385"/>
      <c r="H45" s="388"/>
      <c r="I45" s="159"/>
      <c r="J45" s="162"/>
      <c r="K45" s="159" t="str">
        <f>IFERROR(CONCATENATE(INDEX('8- Políticas de Administración '!$B$16:$F$53,MATCH('5- Identificación de Riesgos'!J45,'8- Políticas de Administración '!$C$16:$C$54,0),1)," - ",L45),"")</f>
        <v/>
      </c>
      <c r="L45" s="196" t="str">
        <f>IFERROR(VLOOKUP(INDEX('8- Políticas de Administración '!$B$16:$F$63,MATCH('5- Identificación de Riesgos'!J45,'8- Políticas de Administración '!$C$16:$C$64,0),1),'8- Políticas de Administración '!$B$16:$F$64,5,FALSE),"")</f>
        <v/>
      </c>
      <c r="M45" s="391"/>
      <c r="N45" s="394"/>
      <c r="O45" s="407"/>
    </row>
    <row r="46" spans="1:15">
      <c r="A46" s="456"/>
      <c r="B46" s="459"/>
      <c r="C46" s="391"/>
      <c r="D46" s="169"/>
      <c r="E46" s="391"/>
      <c r="F46" s="391"/>
      <c r="G46" s="385"/>
      <c r="H46" s="388"/>
      <c r="I46" s="159"/>
      <c r="J46" s="162"/>
      <c r="K46" s="159" t="str">
        <f>IFERROR(CONCATENATE(INDEX('8- Políticas de Administración '!$B$16:$F$53,MATCH('5- Identificación de Riesgos'!J46,'8- Políticas de Administración '!$C$16:$C$54,0),1)," - ",L46),"")</f>
        <v/>
      </c>
      <c r="L46" s="196" t="str">
        <f>IFERROR(VLOOKUP(INDEX('8- Políticas de Administración '!$B$16:$F$63,MATCH('5- Identificación de Riesgos'!J46,'8- Políticas de Administración '!$C$16:$C$64,0),1),'8- Políticas de Administración '!$B$16:$F$64,5,FALSE),"")</f>
        <v/>
      </c>
      <c r="M46" s="391"/>
      <c r="N46" s="394"/>
      <c r="O46" s="407"/>
    </row>
    <row r="47" spans="1:15">
      <c r="A47" s="456"/>
      <c r="B47" s="459"/>
      <c r="C47" s="391"/>
      <c r="D47" s="169"/>
      <c r="E47" s="391"/>
      <c r="F47" s="391"/>
      <c r="G47" s="385"/>
      <c r="H47" s="388"/>
      <c r="I47" s="159"/>
      <c r="J47" s="162"/>
      <c r="K47" s="159" t="str">
        <f>IFERROR(CONCATENATE(INDEX('8- Políticas de Administración '!$B$16:$F$53,MATCH('5- Identificación de Riesgos'!J47,'8- Políticas de Administración '!$C$16:$C$54,0),1)," - ",L47),"")</f>
        <v/>
      </c>
      <c r="L47" s="196" t="str">
        <f>IFERROR(VLOOKUP(INDEX('8- Políticas de Administración '!$B$16:$F$63,MATCH('5- Identificación de Riesgos'!J47,'8- Políticas de Administración '!$C$16:$C$64,0),1),'8- Políticas de Administración '!$B$16:$F$64,5,FALSE),"")</f>
        <v/>
      </c>
      <c r="M47" s="391"/>
      <c r="N47" s="394"/>
      <c r="O47" s="407"/>
    </row>
    <row r="48" spans="1:15">
      <c r="A48" s="456"/>
      <c r="B48" s="459"/>
      <c r="C48" s="391"/>
      <c r="D48" s="169"/>
      <c r="E48" s="391"/>
      <c r="F48" s="391"/>
      <c r="G48" s="385"/>
      <c r="H48" s="388"/>
      <c r="I48" s="159"/>
      <c r="J48" s="162"/>
      <c r="K48" s="159" t="str">
        <f>IFERROR(CONCATENATE(INDEX('8- Políticas de Administración '!$B$16:$F$53,MATCH('5- Identificación de Riesgos'!J48,'8- Políticas de Administración '!$C$16:$C$54,0),1)," - ",L48),"")</f>
        <v/>
      </c>
      <c r="L48" s="196" t="str">
        <f>IFERROR(VLOOKUP(INDEX('8- Políticas de Administración '!$B$16:$F$63,MATCH('5- Identificación de Riesgos'!J48,'8- Políticas de Administración '!$C$16:$C$64,0),1),'8- Políticas de Administración '!$B$16:$F$64,5,FALSE),"")</f>
        <v/>
      </c>
      <c r="M48" s="391"/>
      <c r="N48" s="394"/>
      <c r="O48" s="407"/>
    </row>
    <row r="49" spans="1:257" ht="15.75" thickBot="1">
      <c r="A49" s="457"/>
      <c r="B49" s="460"/>
      <c r="C49" s="392"/>
      <c r="D49" s="171"/>
      <c r="E49" s="392"/>
      <c r="F49" s="392"/>
      <c r="G49" s="386"/>
      <c r="H49" s="389"/>
      <c r="I49" s="160"/>
      <c r="J49" s="163"/>
      <c r="K49" s="160" t="str">
        <f>IFERROR(CONCATENATE(INDEX('8- Políticas de Administración '!$B$16:$F$53,MATCH('5- Identificación de Riesgos'!J49,'8- Políticas de Administración '!$C$16:$C$54,0),1)," - ",L49),"")</f>
        <v/>
      </c>
      <c r="L49" s="197" t="str">
        <f>IFERROR(VLOOKUP(INDEX('8- Políticas de Administración '!$B$16:$F$63,MATCH('5- Identificación de Riesgos'!J49,'8- Políticas de Administración '!$C$16:$C$64,0),1),'8- Políticas de Administración '!$B$16:$F$64,5,FALSE),"")</f>
        <v/>
      </c>
      <c r="M49" s="392"/>
      <c r="N49" s="395"/>
      <c r="O49" s="407"/>
    </row>
    <row r="50" spans="1:257" ht="45">
      <c r="A50" s="455">
        <v>5</v>
      </c>
      <c r="B50" s="390" t="s">
        <v>391</v>
      </c>
      <c r="C50" s="390" t="s">
        <v>392</v>
      </c>
      <c r="D50" s="177" t="s">
        <v>393</v>
      </c>
      <c r="E50" s="390">
        <v>100</v>
      </c>
      <c r="F50" s="390">
        <v>5</v>
      </c>
      <c r="G50" s="413">
        <f t="shared" ref="G50" si="3">F50/E50</f>
        <v>0.05</v>
      </c>
      <c r="H50" s="414"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Baja - 2</v>
      </c>
      <c r="I50" s="161" t="s">
        <v>363</v>
      </c>
      <c r="J50" s="175" t="s">
        <v>364</v>
      </c>
      <c r="K50" s="161" t="str">
        <f>IFERROR(CONCATENATE(INDEX('8- Políticas de Administración '!$B$16:$F$53,MATCH('5- Identificación de Riesgos'!J50,'8- Políticas de Administración '!$C$16:$C$54,0),1)," - ",L50),"")</f>
        <v>Leve - 1</v>
      </c>
      <c r="L50" s="195">
        <f>IFERROR(VLOOKUP(INDEX('8- Políticas de Administración '!$B$16:$F$63,MATCH('5- Identificación de Riesgos'!J50,'8- Políticas de Administración '!$C$16:$C$64,0),1),'8- Políticas de Administración '!$B$16:$F$64,5,FALSE),"")</f>
        <v>1</v>
      </c>
      <c r="M50" s="390" t="str">
        <f>IFERROR(CONCATENATE(INDEX('8- Políticas de Administración '!$B$16:$F$53,MATCH(ROUND(AVERAGE(L50:L59),0),'8- Políticas de Administración '!$F$16:$F$53,0),1)," - ",ROUND(AVERAGE(L50:L59),0)),"")</f>
        <v>Leve - 1</v>
      </c>
      <c r="N50" s="393" t="str">
        <f>IFERROR(CONCATENATE(VLOOKUP((LEFT(H50,LEN(H50)-4)&amp;LEFT(M50,LEN(M50)-4)),'9- Matriz de Calor '!$D$18:$E$42,2,0)," - ",RIGHT(H50,1)*RIGHT(M50,1)),"")</f>
        <v>Bajo - 2</v>
      </c>
      <c r="O50" s="407">
        <f>RIGHT(H50,1)*RIGHT(M50,1)</f>
        <v>2</v>
      </c>
    </row>
    <row r="51" spans="1:257" ht="45">
      <c r="A51" s="456"/>
      <c r="B51" s="391"/>
      <c r="C51" s="391"/>
      <c r="D51" s="179" t="s">
        <v>394</v>
      </c>
      <c r="E51" s="391"/>
      <c r="F51" s="391"/>
      <c r="G51" s="385"/>
      <c r="H51" s="388"/>
      <c r="I51" s="159"/>
      <c r="J51" s="162"/>
      <c r="K51" s="159" t="str">
        <f>IFERROR(CONCATENATE(INDEX('8- Políticas de Administración '!$B$16:$F$53,MATCH('5- Identificación de Riesgos'!J51,'8- Políticas de Administración '!$C$16:$C$54,0),1)," - ",L51),"")</f>
        <v/>
      </c>
      <c r="L51" s="196" t="str">
        <f>IFERROR(VLOOKUP(INDEX('8- Políticas de Administración '!$B$16:$F$63,MATCH('5- Identificación de Riesgos'!J51,'8- Políticas de Administración '!$C$16:$C$64,0),1),'8- Políticas de Administración '!$B$16:$F$64,5,FALSE),"")</f>
        <v/>
      </c>
      <c r="M51" s="391"/>
      <c r="N51" s="394"/>
      <c r="O51" s="407"/>
    </row>
    <row r="52" spans="1:257" ht="45">
      <c r="A52" s="456"/>
      <c r="B52" s="391"/>
      <c r="C52" s="391"/>
      <c r="D52" s="169" t="s">
        <v>395</v>
      </c>
      <c r="E52" s="391"/>
      <c r="F52" s="391"/>
      <c r="G52" s="385"/>
      <c r="H52" s="388"/>
      <c r="I52" s="159"/>
      <c r="J52" s="162"/>
      <c r="K52" s="159" t="str">
        <f>IFERROR(CONCATENATE(INDEX('8- Políticas de Administración '!$B$16:$F$53,MATCH('5- Identificación de Riesgos'!J52,'8- Políticas de Administración '!$C$16:$C$54,0),1)," - ",L52),"")</f>
        <v/>
      </c>
      <c r="L52" s="196" t="str">
        <f>IFERROR(VLOOKUP(INDEX('8- Políticas de Administración '!$B$16:$F$63,MATCH('5- Identificación de Riesgos'!J52,'8- Políticas de Administración '!$C$16:$C$64,0),1),'8- Políticas de Administración '!$B$16:$F$64,5,FALSE),"")</f>
        <v/>
      </c>
      <c r="M52" s="391"/>
      <c r="N52" s="394"/>
      <c r="O52" s="407"/>
    </row>
    <row r="53" spans="1:257">
      <c r="A53" s="456"/>
      <c r="B53" s="391"/>
      <c r="C53" s="391"/>
      <c r="D53" s="170"/>
      <c r="E53" s="391"/>
      <c r="F53" s="391"/>
      <c r="G53" s="385"/>
      <c r="H53" s="388"/>
      <c r="I53" s="159"/>
      <c r="J53" s="162"/>
      <c r="K53" s="159" t="str">
        <f>IFERROR(CONCATENATE(INDEX('8- Políticas de Administración '!$B$16:$F$53,MATCH('5- Identificación de Riesgos'!J53,'8- Políticas de Administración '!$C$16:$C$54,0),1)," - ",L53),"")</f>
        <v/>
      </c>
      <c r="L53" s="196" t="str">
        <f>IFERROR(VLOOKUP(INDEX('8- Políticas de Administración '!$B$16:$F$63,MATCH('5- Identificación de Riesgos'!J53,'8- Políticas de Administración '!$C$16:$C$64,0),1),'8- Políticas de Administración '!$B$16:$F$64,5,FALSE),"")</f>
        <v/>
      </c>
      <c r="M53" s="391"/>
      <c r="N53" s="394"/>
      <c r="O53" s="407"/>
    </row>
    <row r="54" spans="1:257">
      <c r="A54" s="456"/>
      <c r="B54" s="391"/>
      <c r="C54" s="391"/>
      <c r="D54" s="169"/>
      <c r="E54" s="391"/>
      <c r="F54" s="391"/>
      <c r="G54" s="385"/>
      <c r="H54" s="388"/>
      <c r="I54" s="159"/>
      <c r="J54" s="162"/>
      <c r="K54" s="159" t="str">
        <f>IFERROR(CONCATENATE(INDEX('8- Políticas de Administración '!$B$16:$F$53,MATCH('5- Identificación de Riesgos'!J54,'8- Políticas de Administración '!$C$16:$C$54,0),1)," - ",L54),"")</f>
        <v/>
      </c>
      <c r="L54" s="196" t="str">
        <f>IFERROR(VLOOKUP(INDEX('8- Políticas de Administración '!$B$16:$F$63,MATCH('5- Identificación de Riesgos'!J54,'8- Políticas de Administración '!$C$16:$C$64,0),1),'8- Políticas de Administración '!$B$16:$F$64,5,FALSE),"")</f>
        <v/>
      </c>
      <c r="M54" s="391"/>
      <c r="N54" s="394"/>
      <c r="O54" s="407"/>
    </row>
    <row r="55" spans="1:257">
      <c r="A55" s="456"/>
      <c r="B55" s="391"/>
      <c r="C55" s="391"/>
      <c r="D55" s="169"/>
      <c r="E55" s="391"/>
      <c r="F55" s="391"/>
      <c r="G55" s="385"/>
      <c r="H55" s="388"/>
      <c r="I55" s="159"/>
      <c r="J55" s="162"/>
      <c r="K55" s="159" t="str">
        <f>IFERROR(CONCATENATE(INDEX('8- Políticas de Administración '!$B$16:$F$53,MATCH('5- Identificación de Riesgos'!J55,'8- Políticas de Administración '!$C$16:$C$54,0),1)," - ",L55),"")</f>
        <v/>
      </c>
      <c r="L55" s="196" t="str">
        <f>IFERROR(VLOOKUP(INDEX('8- Políticas de Administración '!$B$16:$F$63,MATCH('5- Identificación de Riesgos'!J55,'8- Políticas de Administración '!$C$16:$C$64,0),1),'8- Políticas de Administración '!$B$16:$F$64,5,FALSE),"")</f>
        <v/>
      </c>
      <c r="M55" s="391"/>
      <c r="N55" s="394"/>
      <c r="O55" s="407"/>
    </row>
    <row r="56" spans="1:257">
      <c r="A56" s="456"/>
      <c r="B56" s="391"/>
      <c r="C56" s="391"/>
      <c r="D56" s="169"/>
      <c r="E56" s="391"/>
      <c r="F56" s="391"/>
      <c r="G56" s="385"/>
      <c r="H56" s="388"/>
      <c r="I56" s="159"/>
      <c r="J56" s="162"/>
      <c r="K56" s="159" t="str">
        <f>IFERROR(CONCATENATE(INDEX('8- Políticas de Administración '!$B$16:$F$53,MATCH('5- Identificación de Riesgos'!J56,'8- Políticas de Administración '!$C$16:$C$54,0),1)," - ",L56),"")</f>
        <v/>
      </c>
      <c r="L56" s="196" t="str">
        <f>IFERROR(VLOOKUP(INDEX('8- Políticas de Administración '!$B$16:$F$63,MATCH('5- Identificación de Riesgos'!J56,'8- Políticas de Administración '!$C$16:$C$64,0),1),'8- Políticas de Administración '!$B$16:$F$64,5,FALSE),"")</f>
        <v/>
      </c>
      <c r="M56" s="391"/>
      <c r="N56" s="394"/>
      <c r="O56" s="407"/>
    </row>
    <row r="57" spans="1:257">
      <c r="A57" s="456"/>
      <c r="B57" s="391"/>
      <c r="C57" s="391"/>
      <c r="D57" s="169"/>
      <c r="E57" s="391"/>
      <c r="F57" s="391"/>
      <c r="G57" s="385"/>
      <c r="H57" s="388"/>
      <c r="I57" s="159"/>
      <c r="J57" s="162"/>
      <c r="K57" s="159" t="str">
        <f>IFERROR(CONCATENATE(INDEX('8- Políticas de Administración '!$B$16:$F$53,MATCH('5- Identificación de Riesgos'!J57,'8- Políticas de Administración '!$C$16:$C$54,0),1)," - ",L57),"")</f>
        <v/>
      </c>
      <c r="L57" s="196" t="str">
        <f>IFERROR(VLOOKUP(INDEX('8- Políticas de Administración '!$B$16:$F$63,MATCH('5- Identificación de Riesgos'!J57,'8- Políticas de Administración '!$C$16:$C$64,0),1),'8- Políticas de Administración '!$B$16:$F$64,5,FALSE),"")</f>
        <v/>
      </c>
      <c r="M57" s="391"/>
      <c r="N57" s="394"/>
      <c r="O57" s="407"/>
    </row>
    <row r="58" spans="1:257">
      <c r="A58" s="456"/>
      <c r="B58" s="391"/>
      <c r="C58" s="391"/>
      <c r="D58" s="169"/>
      <c r="E58" s="391"/>
      <c r="F58" s="391"/>
      <c r="G58" s="385"/>
      <c r="H58" s="388"/>
      <c r="I58" s="159"/>
      <c r="J58" s="162"/>
      <c r="K58" s="159" t="str">
        <f>IFERROR(CONCATENATE(INDEX('8- Políticas de Administración '!$B$16:$F$53,MATCH('5- Identificación de Riesgos'!J58,'8- Políticas de Administración '!$C$16:$C$54,0),1)," - ",L58),"")</f>
        <v/>
      </c>
      <c r="L58" s="196" t="str">
        <f>IFERROR(VLOOKUP(INDEX('8- Políticas de Administración '!$B$16:$F$63,MATCH('5- Identificación de Riesgos'!J58,'8- Políticas de Administración '!$C$16:$C$64,0),1),'8- Políticas de Administración '!$B$16:$F$64,5,FALSE),"")</f>
        <v/>
      </c>
      <c r="M58" s="391"/>
      <c r="N58" s="394"/>
      <c r="O58" s="407"/>
    </row>
    <row r="59" spans="1:257" ht="15.75" thickBot="1">
      <c r="A59" s="457"/>
      <c r="B59" s="392"/>
      <c r="C59" s="392"/>
      <c r="D59" s="171"/>
      <c r="E59" s="392"/>
      <c r="F59" s="392"/>
      <c r="G59" s="386"/>
      <c r="H59" s="389"/>
      <c r="I59" s="160"/>
      <c r="J59" s="163"/>
      <c r="K59" s="160" t="str">
        <f>IFERROR(CONCATENATE(INDEX('8- Políticas de Administración '!$B$16:$F$53,MATCH('5- Identificación de Riesgos'!J59,'8- Políticas de Administración '!$C$16:$C$54,0),1)," - ",L59),"")</f>
        <v/>
      </c>
      <c r="L59" s="197" t="str">
        <f>IFERROR(VLOOKUP(INDEX('8- Políticas de Administración '!$B$16:$F$63,MATCH('5- Identificación de Riesgos'!J59,'8- Políticas de Administración '!$C$16:$C$64,0),1),'8- Políticas de Administración '!$B$16:$F$64,5,FALSE),"")</f>
        <v/>
      </c>
      <c r="M59" s="392"/>
      <c r="N59" s="395"/>
      <c r="O59" s="407"/>
    </row>
    <row r="60" spans="1:257" s="123" customFormat="1" ht="60">
      <c r="A60" s="454">
        <v>6</v>
      </c>
      <c r="B60" s="399" t="s">
        <v>396</v>
      </c>
      <c r="C60" s="390" t="s">
        <v>397</v>
      </c>
      <c r="D60" s="200" t="s">
        <v>398</v>
      </c>
      <c r="E60" s="390">
        <v>200</v>
      </c>
      <c r="F60" s="390">
        <v>0</v>
      </c>
      <c r="G60" s="413">
        <v>0</v>
      </c>
      <c r="H60" s="414"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1" t="s">
        <v>363</v>
      </c>
      <c r="J60" s="175" t="s">
        <v>399</v>
      </c>
      <c r="K60" s="161" t="str">
        <f>IFERROR(CONCATENATE(INDEX('8- Políticas de Administración '!$B$16:$F$53,MATCH('5- Identificación de Riesgos'!J60,'8- Políticas de Administración '!$C$16:$C$54,0),1)," - ",L60),"")</f>
        <v>Mayor - 4</v>
      </c>
      <c r="L60" s="195">
        <f>IFERROR(VLOOKUP(INDEX('8- Políticas de Administración '!$B$16:$F$63,MATCH('5- Identificación de Riesgos'!J60,'8- Políticas de Administración '!$C$16:$C$64,0),1),'8- Políticas de Administración '!$B$16:$F$64,5,FALSE),"")</f>
        <v>4</v>
      </c>
      <c r="M60" s="390" t="str">
        <f>IFERROR(CONCATENATE(INDEX('8- Políticas de Administración '!$B$16:$F$53,MATCH(ROUND(AVERAGE(L60:L69),0),'8- Políticas de Administración '!$F$16:$F$53,0),1)," - ",ROUND(AVERAGE(L60:L69),0)),"")</f>
        <v>Mayor - 4</v>
      </c>
      <c r="N60" s="393" t="str">
        <f>IFERROR(CONCATENATE(VLOOKUP((LEFT(H60,LEN(H60)-4)&amp;LEFT(M60,LEN(M60)-4)),'9- Matriz de Calor '!$D$18:$E$42,2,0)," - ",RIGHT(H60,1)*RIGHT(M60,1)),"")</f>
        <v>Alto  - 4</v>
      </c>
      <c r="O60" s="412">
        <f>RIGHT(H60,1)*RIGHT(M60,1)</f>
        <v>4</v>
      </c>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c r="EM60" s="122"/>
      <c r="EN60" s="122"/>
      <c r="EO60" s="122"/>
      <c r="EP60" s="122"/>
      <c r="EQ60" s="122"/>
      <c r="ER60" s="122"/>
      <c r="ES60" s="122"/>
      <c r="ET60" s="122"/>
      <c r="EU60" s="122"/>
      <c r="EV60" s="122"/>
      <c r="EW60" s="122"/>
      <c r="EX60" s="122"/>
      <c r="EY60" s="122"/>
      <c r="EZ60" s="122"/>
      <c r="FA60" s="122"/>
      <c r="FB60" s="122"/>
      <c r="FC60" s="122"/>
      <c r="FD60" s="122"/>
      <c r="FE60" s="122"/>
      <c r="FF60" s="122"/>
      <c r="FG60" s="122"/>
      <c r="FH60" s="122"/>
      <c r="FI60" s="122"/>
      <c r="FJ60" s="122"/>
      <c r="FK60" s="122"/>
      <c r="FL60" s="122"/>
      <c r="FM60" s="122"/>
      <c r="FN60" s="122"/>
      <c r="FO60" s="122"/>
      <c r="FP60" s="122"/>
      <c r="FQ60" s="122"/>
      <c r="FR60" s="122"/>
      <c r="FS60" s="122"/>
      <c r="FT60" s="122"/>
      <c r="FU60" s="122"/>
      <c r="FV60" s="122"/>
      <c r="FW60" s="122"/>
      <c r="FX60" s="122"/>
      <c r="FY60" s="122"/>
      <c r="FZ60" s="122"/>
      <c r="GA60" s="122"/>
      <c r="GB60" s="122"/>
      <c r="GC60" s="122"/>
      <c r="GD60" s="122"/>
      <c r="GE60" s="122"/>
      <c r="GF60" s="122"/>
      <c r="GG60" s="122"/>
      <c r="GH60" s="122"/>
      <c r="GI60" s="122"/>
      <c r="GJ60" s="122"/>
      <c r="GK60" s="122"/>
      <c r="GL60" s="122"/>
      <c r="GM60" s="122"/>
      <c r="GN60" s="122"/>
      <c r="GO60" s="122"/>
      <c r="GP60" s="122"/>
      <c r="GQ60" s="122"/>
      <c r="GR60" s="122"/>
      <c r="GS60" s="122"/>
      <c r="GT60" s="122"/>
      <c r="GU60" s="122"/>
      <c r="GV60" s="122"/>
      <c r="GW60" s="122"/>
      <c r="GX60" s="122"/>
      <c r="GY60" s="122"/>
      <c r="GZ60" s="122"/>
      <c r="HA60" s="122"/>
      <c r="HB60" s="122"/>
      <c r="HC60" s="122"/>
      <c r="HD60" s="122"/>
      <c r="HE60" s="122"/>
      <c r="HF60" s="122"/>
      <c r="HG60" s="122"/>
      <c r="HH60" s="122"/>
      <c r="HI60" s="122"/>
      <c r="HJ60" s="122"/>
      <c r="HK60" s="122"/>
      <c r="HL60" s="122"/>
      <c r="HM60" s="122"/>
      <c r="HN60" s="122"/>
      <c r="HO60" s="122"/>
      <c r="HP60" s="122"/>
      <c r="HQ60" s="122"/>
      <c r="HR60" s="122"/>
      <c r="HS60" s="122"/>
      <c r="HT60" s="122"/>
      <c r="HU60" s="122"/>
      <c r="HV60" s="122"/>
      <c r="HW60" s="122"/>
      <c r="HX60" s="122"/>
      <c r="HY60" s="122"/>
      <c r="HZ60" s="122"/>
      <c r="IA60" s="122"/>
      <c r="IB60" s="122"/>
      <c r="IC60" s="122"/>
      <c r="ID60" s="122"/>
      <c r="IE60" s="122"/>
      <c r="IF60" s="122"/>
      <c r="IG60" s="122"/>
      <c r="IH60" s="122"/>
      <c r="II60" s="122"/>
      <c r="IJ60" s="122"/>
      <c r="IK60" s="122"/>
      <c r="IL60" s="122"/>
      <c r="IM60" s="122"/>
      <c r="IN60" s="122"/>
      <c r="IO60" s="122"/>
      <c r="IP60" s="122"/>
      <c r="IQ60" s="122"/>
      <c r="IR60" s="122"/>
      <c r="IS60" s="122"/>
      <c r="IT60" s="122"/>
      <c r="IU60" s="122"/>
      <c r="IV60" s="122"/>
      <c r="IW60" s="122"/>
    </row>
    <row r="61" spans="1:257" s="123" customFormat="1" ht="30">
      <c r="A61" s="397"/>
      <c r="B61" s="399"/>
      <c r="C61" s="391"/>
      <c r="D61" s="200" t="s">
        <v>400</v>
      </c>
      <c r="E61" s="391"/>
      <c r="F61" s="391"/>
      <c r="G61" s="385"/>
      <c r="H61" s="388"/>
      <c r="I61" s="159"/>
      <c r="J61" s="162"/>
      <c r="K61" s="159" t="str">
        <f>IFERROR(CONCATENATE(INDEX('8- Políticas de Administración '!$B$16:$F$53,MATCH('5- Identificación de Riesgos'!J61,'8- Políticas de Administración '!$C$16:$C$54,0),1)," - ",L61),"")</f>
        <v/>
      </c>
      <c r="L61" s="196" t="str">
        <f>IFERROR(VLOOKUP(INDEX('8- Políticas de Administración '!$B$16:$F$63,MATCH('5- Identificación de Riesgos'!J61,'8- Políticas de Administración '!$C$16:$C$64,0),1),'8- Políticas de Administración '!$B$16:$F$64,5,FALSE),"")</f>
        <v/>
      </c>
      <c r="M61" s="391"/>
      <c r="N61" s="394"/>
      <c r="O61" s="41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c r="IN61" s="122"/>
      <c r="IO61" s="122"/>
      <c r="IP61" s="122"/>
      <c r="IQ61" s="122"/>
      <c r="IR61" s="122"/>
      <c r="IS61" s="122"/>
      <c r="IT61" s="122"/>
      <c r="IU61" s="122"/>
      <c r="IV61" s="122"/>
      <c r="IW61" s="122"/>
    </row>
    <row r="62" spans="1:257" s="123" customFormat="1" ht="30">
      <c r="A62" s="397"/>
      <c r="B62" s="399"/>
      <c r="C62" s="391"/>
      <c r="D62" s="201" t="s">
        <v>401</v>
      </c>
      <c r="E62" s="391"/>
      <c r="F62" s="391"/>
      <c r="G62" s="385"/>
      <c r="H62" s="388"/>
      <c r="I62" s="159"/>
      <c r="J62" s="162"/>
      <c r="K62" s="159" t="str">
        <f>IFERROR(CONCATENATE(INDEX('8- Políticas de Administración '!$B$16:$F$53,MATCH('5- Identificación de Riesgos'!J62,'8- Políticas de Administración '!$C$16:$C$54,0),1)," - ",L62),"")</f>
        <v/>
      </c>
      <c r="L62" s="196" t="str">
        <f>IFERROR(VLOOKUP(INDEX('8- Políticas de Administración '!$B$16:$F$63,MATCH('5- Identificación de Riesgos'!J62,'8- Políticas de Administración '!$C$16:$C$64,0),1),'8- Políticas de Administración '!$B$16:$F$64,5,FALSE),"")</f>
        <v/>
      </c>
      <c r="M62" s="391"/>
      <c r="N62" s="394"/>
      <c r="O62" s="41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c r="FH62" s="122"/>
      <c r="FI62" s="122"/>
      <c r="FJ62" s="122"/>
      <c r="FK62" s="122"/>
      <c r="FL62" s="122"/>
      <c r="FM62" s="122"/>
      <c r="FN62" s="122"/>
      <c r="FO62" s="122"/>
      <c r="FP62" s="122"/>
      <c r="FQ62" s="122"/>
      <c r="FR62" s="122"/>
      <c r="FS62" s="122"/>
      <c r="FT62" s="122"/>
      <c r="FU62" s="122"/>
      <c r="FV62" s="122"/>
      <c r="FW62" s="122"/>
      <c r="FX62" s="122"/>
      <c r="FY62" s="122"/>
      <c r="FZ62" s="122"/>
      <c r="GA62" s="122"/>
      <c r="GB62" s="122"/>
      <c r="GC62" s="122"/>
      <c r="GD62" s="122"/>
      <c r="GE62" s="122"/>
      <c r="GF62" s="122"/>
      <c r="GG62" s="122"/>
      <c r="GH62" s="122"/>
      <c r="GI62" s="122"/>
      <c r="GJ62" s="122"/>
      <c r="GK62" s="122"/>
      <c r="GL62" s="122"/>
      <c r="GM62" s="122"/>
      <c r="GN62" s="122"/>
      <c r="GO62" s="122"/>
      <c r="GP62" s="122"/>
      <c r="GQ62" s="122"/>
      <c r="GR62" s="122"/>
      <c r="GS62" s="122"/>
      <c r="GT62" s="122"/>
      <c r="GU62" s="122"/>
      <c r="GV62" s="122"/>
      <c r="GW62" s="122"/>
      <c r="GX62" s="122"/>
      <c r="GY62" s="122"/>
      <c r="GZ62" s="122"/>
      <c r="HA62" s="122"/>
      <c r="HB62" s="122"/>
      <c r="HC62" s="122"/>
      <c r="HD62" s="122"/>
      <c r="HE62" s="122"/>
      <c r="HF62" s="122"/>
      <c r="HG62" s="122"/>
      <c r="HH62" s="122"/>
      <c r="HI62" s="122"/>
      <c r="HJ62" s="122"/>
      <c r="HK62" s="122"/>
      <c r="HL62" s="122"/>
      <c r="HM62" s="122"/>
      <c r="HN62" s="122"/>
      <c r="HO62" s="122"/>
      <c r="HP62" s="122"/>
      <c r="HQ62" s="122"/>
      <c r="HR62" s="122"/>
      <c r="HS62" s="122"/>
      <c r="HT62" s="122"/>
      <c r="HU62" s="122"/>
      <c r="HV62" s="122"/>
      <c r="HW62" s="122"/>
      <c r="HX62" s="122"/>
      <c r="HY62" s="122"/>
      <c r="HZ62" s="122"/>
      <c r="IA62" s="122"/>
      <c r="IB62" s="122"/>
      <c r="IC62" s="122"/>
      <c r="ID62" s="122"/>
      <c r="IE62" s="122"/>
      <c r="IF62" s="122"/>
      <c r="IG62" s="122"/>
      <c r="IH62" s="122"/>
      <c r="II62" s="122"/>
      <c r="IJ62" s="122"/>
      <c r="IK62" s="122"/>
      <c r="IL62" s="122"/>
      <c r="IM62" s="122"/>
      <c r="IN62" s="122"/>
      <c r="IO62" s="122"/>
      <c r="IP62" s="122"/>
      <c r="IQ62" s="122"/>
      <c r="IR62" s="122"/>
      <c r="IS62" s="122"/>
      <c r="IT62" s="122"/>
      <c r="IU62" s="122"/>
      <c r="IV62" s="122"/>
      <c r="IW62" s="122"/>
    </row>
    <row r="63" spans="1:257" s="123" customFormat="1" ht="28.5">
      <c r="A63" s="397"/>
      <c r="B63" s="399"/>
      <c r="C63" s="391"/>
      <c r="D63" s="173" t="s">
        <v>402</v>
      </c>
      <c r="E63" s="391"/>
      <c r="F63" s="391"/>
      <c r="G63" s="385"/>
      <c r="H63" s="388"/>
      <c r="I63" s="159"/>
      <c r="J63" s="162"/>
      <c r="K63" s="159" t="str">
        <f>IFERROR(CONCATENATE(INDEX('8- Políticas de Administración '!$B$16:$F$53,MATCH('5- Identificación de Riesgos'!J63,'8- Políticas de Administración '!$C$16:$C$54,0),1)," - ",L63),"")</f>
        <v/>
      </c>
      <c r="L63" s="196" t="str">
        <f>IFERROR(VLOOKUP(INDEX('8- Políticas de Administración '!$B$16:$F$63,MATCH('5- Identificación de Riesgos'!J63,'8- Políticas de Administración '!$C$16:$C$64,0),1),'8- Políticas de Administración '!$B$16:$F$64,5,FALSE),"")</f>
        <v/>
      </c>
      <c r="M63" s="391"/>
      <c r="N63" s="394"/>
      <c r="O63" s="41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c r="IN63" s="122"/>
      <c r="IO63" s="122"/>
      <c r="IP63" s="122"/>
      <c r="IQ63" s="122"/>
      <c r="IR63" s="122"/>
      <c r="IS63" s="122"/>
      <c r="IT63" s="122"/>
      <c r="IU63" s="122"/>
      <c r="IV63" s="122"/>
      <c r="IW63" s="122"/>
    </row>
    <row r="64" spans="1:257" s="123" customFormat="1" ht="28.5">
      <c r="A64" s="397"/>
      <c r="B64" s="399"/>
      <c r="C64" s="391"/>
      <c r="D64" s="174" t="s">
        <v>403</v>
      </c>
      <c r="E64" s="391"/>
      <c r="F64" s="391"/>
      <c r="G64" s="385"/>
      <c r="H64" s="388"/>
      <c r="I64" s="159"/>
      <c r="J64" s="162"/>
      <c r="K64" s="159" t="str">
        <f>IFERROR(CONCATENATE(INDEX('8- Políticas de Administración '!$B$16:$F$53,MATCH('5- Identificación de Riesgos'!J64,'8- Políticas de Administración '!$C$16:$C$54,0),1)," - ",L64),"")</f>
        <v/>
      </c>
      <c r="L64" s="196" t="str">
        <f>IFERROR(VLOOKUP(INDEX('8- Políticas de Administración '!$B$16:$F$63,MATCH('5- Identificación de Riesgos'!J64,'8- Políticas de Administración '!$C$16:$C$64,0),1),'8- Políticas de Administración '!$B$16:$F$64,5,FALSE),"")</f>
        <v/>
      </c>
      <c r="M64" s="391"/>
      <c r="N64" s="394"/>
      <c r="O64" s="41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c r="HE64" s="122"/>
      <c r="HF64" s="122"/>
      <c r="HG64" s="122"/>
      <c r="HH64" s="122"/>
      <c r="HI64" s="122"/>
      <c r="HJ64" s="122"/>
      <c r="HK64" s="122"/>
      <c r="HL64" s="122"/>
      <c r="HM64" s="122"/>
      <c r="HN64" s="122"/>
      <c r="HO64" s="122"/>
      <c r="HP64" s="122"/>
      <c r="HQ64" s="122"/>
      <c r="HR64" s="122"/>
      <c r="HS64" s="122"/>
      <c r="HT64" s="122"/>
      <c r="HU64" s="122"/>
      <c r="HV64" s="122"/>
      <c r="HW64" s="122"/>
      <c r="HX64" s="122"/>
      <c r="HY64" s="122"/>
      <c r="HZ64" s="122"/>
      <c r="IA64" s="122"/>
      <c r="IB64" s="122"/>
      <c r="IC64" s="122"/>
      <c r="ID64" s="122"/>
      <c r="IE64" s="122"/>
      <c r="IF64" s="122"/>
      <c r="IG64" s="122"/>
      <c r="IH64" s="122"/>
      <c r="II64" s="122"/>
      <c r="IJ64" s="122"/>
      <c r="IK64" s="122"/>
      <c r="IL64" s="122"/>
      <c r="IM64" s="122"/>
      <c r="IN64" s="122"/>
      <c r="IO64" s="122"/>
      <c r="IP64" s="122"/>
      <c r="IQ64" s="122"/>
      <c r="IR64" s="122"/>
      <c r="IS64" s="122"/>
      <c r="IT64" s="122"/>
      <c r="IU64" s="122"/>
      <c r="IV64" s="122"/>
      <c r="IW64" s="122"/>
    </row>
    <row r="65" spans="1:257" s="123" customFormat="1">
      <c r="A65" s="397"/>
      <c r="B65" s="399"/>
      <c r="C65" s="391"/>
      <c r="D65" s="169"/>
      <c r="E65" s="391"/>
      <c r="F65" s="391"/>
      <c r="G65" s="385"/>
      <c r="H65" s="388"/>
      <c r="I65" s="159"/>
      <c r="J65" s="162"/>
      <c r="K65" s="159" t="str">
        <f>IFERROR(CONCATENATE(INDEX('8- Políticas de Administración '!$B$16:$F$53,MATCH('5- Identificación de Riesgos'!J65,'8- Políticas de Administración '!$C$16:$C$54,0),1)," - ",L65),"")</f>
        <v/>
      </c>
      <c r="L65" s="196" t="str">
        <f>IFERROR(VLOOKUP(INDEX('8- Políticas de Administración '!$B$16:$F$63,MATCH('5- Identificación de Riesgos'!J65,'8- Políticas de Administración '!$C$16:$C$64,0),1),'8- Políticas de Administración '!$B$16:$F$64,5,FALSE),"")</f>
        <v/>
      </c>
      <c r="M65" s="391"/>
      <c r="N65" s="394"/>
      <c r="O65" s="41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c r="IN65" s="122"/>
      <c r="IO65" s="122"/>
      <c r="IP65" s="122"/>
      <c r="IQ65" s="122"/>
      <c r="IR65" s="122"/>
      <c r="IS65" s="122"/>
      <c r="IT65" s="122"/>
      <c r="IU65" s="122"/>
      <c r="IV65" s="122"/>
      <c r="IW65" s="122"/>
    </row>
    <row r="66" spans="1:257" s="123" customFormat="1">
      <c r="A66" s="397"/>
      <c r="B66" s="399"/>
      <c r="C66" s="391"/>
      <c r="D66" s="169"/>
      <c r="E66" s="391"/>
      <c r="F66" s="391"/>
      <c r="G66" s="385"/>
      <c r="H66" s="388"/>
      <c r="I66" s="159"/>
      <c r="J66" s="162"/>
      <c r="K66" s="159" t="str">
        <f>IFERROR(CONCATENATE(INDEX('8- Políticas de Administración '!$B$16:$F$53,MATCH('5- Identificación de Riesgos'!J66,'8- Políticas de Administración '!$C$16:$C$54,0),1)," - ",L66),"")</f>
        <v/>
      </c>
      <c r="L66" s="196" t="str">
        <f>IFERROR(VLOOKUP(INDEX('8- Políticas de Administración '!$B$16:$F$63,MATCH('5- Identificación de Riesgos'!J66,'8- Políticas de Administración '!$C$16:$C$64,0),1),'8- Políticas de Administración '!$B$16:$F$64,5,FALSE),"")</f>
        <v/>
      </c>
      <c r="M66" s="391"/>
      <c r="N66" s="394"/>
      <c r="O66" s="41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c r="GG66" s="122"/>
      <c r="GH66" s="122"/>
      <c r="GI66" s="122"/>
      <c r="GJ66" s="122"/>
      <c r="GK66" s="122"/>
      <c r="GL66" s="122"/>
      <c r="GM66" s="122"/>
      <c r="GN66" s="122"/>
      <c r="GO66" s="122"/>
      <c r="GP66" s="122"/>
      <c r="GQ66" s="122"/>
      <c r="GR66" s="122"/>
      <c r="GS66" s="122"/>
      <c r="GT66" s="122"/>
      <c r="GU66" s="122"/>
      <c r="GV66" s="122"/>
      <c r="GW66" s="122"/>
      <c r="GX66" s="122"/>
      <c r="GY66" s="122"/>
      <c r="GZ66" s="122"/>
      <c r="HA66" s="122"/>
      <c r="HB66" s="122"/>
      <c r="HC66" s="122"/>
      <c r="HD66" s="122"/>
      <c r="HE66" s="122"/>
      <c r="HF66" s="122"/>
      <c r="HG66" s="122"/>
      <c r="HH66" s="122"/>
      <c r="HI66" s="122"/>
      <c r="HJ66" s="122"/>
      <c r="HK66" s="122"/>
      <c r="HL66" s="122"/>
      <c r="HM66" s="122"/>
      <c r="HN66" s="122"/>
      <c r="HO66" s="122"/>
      <c r="HP66" s="122"/>
      <c r="HQ66" s="122"/>
      <c r="HR66" s="122"/>
      <c r="HS66" s="122"/>
      <c r="HT66" s="122"/>
      <c r="HU66" s="122"/>
      <c r="HV66" s="122"/>
      <c r="HW66" s="122"/>
      <c r="HX66" s="122"/>
      <c r="HY66" s="122"/>
      <c r="HZ66" s="122"/>
      <c r="IA66" s="122"/>
      <c r="IB66" s="122"/>
      <c r="IC66" s="122"/>
      <c r="ID66" s="122"/>
      <c r="IE66" s="122"/>
      <c r="IF66" s="122"/>
      <c r="IG66" s="122"/>
      <c r="IH66" s="122"/>
      <c r="II66" s="122"/>
      <c r="IJ66" s="122"/>
      <c r="IK66" s="122"/>
      <c r="IL66" s="122"/>
      <c r="IM66" s="122"/>
      <c r="IN66" s="122"/>
      <c r="IO66" s="122"/>
      <c r="IP66" s="122"/>
      <c r="IQ66" s="122"/>
      <c r="IR66" s="122"/>
      <c r="IS66" s="122"/>
      <c r="IT66" s="122"/>
      <c r="IU66" s="122"/>
      <c r="IV66" s="122"/>
      <c r="IW66" s="122"/>
    </row>
    <row r="67" spans="1:257" s="123" customFormat="1">
      <c r="A67" s="397"/>
      <c r="B67" s="399"/>
      <c r="C67" s="391"/>
      <c r="D67" s="169"/>
      <c r="E67" s="391"/>
      <c r="F67" s="391"/>
      <c r="G67" s="385"/>
      <c r="H67" s="388"/>
      <c r="I67" s="159"/>
      <c r="J67" s="162"/>
      <c r="K67" s="159" t="str">
        <f>IFERROR(CONCATENATE(INDEX('8- Políticas de Administración '!$B$16:$F$53,MATCH('5- Identificación de Riesgos'!J67,'8- Políticas de Administración '!$C$16:$C$54,0),1)," - ",L67),"")</f>
        <v/>
      </c>
      <c r="L67" s="196" t="str">
        <f>IFERROR(VLOOKUP(INDEX('8- Políticas de Administración '!$B$16:$F$63,MATCH('5- Identificación de Riesgos'!J67,'8- Políticas de Administración '!$C$16:$C$64,0),1),'8- Políticas de Administración '!$B$16:$F$64,5,FALSE),"")</f>
        <v/>
      </c>
      <c r="M67" s="391"/>
      <c r="N67" s="394"/>
      <c r="O67" s="41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c r="IN67" s="122"/>
      <c r="IO67" s="122"/>
      <c r="IP67" s="122"/>
      <c r="IQ67" s="122"/>
      <c r="IR67" s="122"/>
      <c r="IS67" s="122"/>
      <c r="IT67" s="122"/>
      <c r="IU67" s="122"/>
      <c r="IV67" s="122"/>
      <c r="IW67" s="122"/>
    </row>
    <row r="68" spans="1:257" s="123" customFormat="1">
      <c r="A68" s="397"/>
      <c r="B68" s="399"/>
      <c r="C68" s="391"/>
      <c r="D68" s="169"/>
      <c r="E68" s="391"/>
      <c r="F68" s="391"/>
      <c r="G68" s="385"/>
      <c r="H68" s="388"/>
      <c r="I68" s="159"/>
      <c r="J68" s="162"/>
      <c r="K68" s="159" t="str">
        <f>IFERROR(CONCATENATE(INDEX('8- Políticas de Administración '!$B$16:$F$53,MATCH('5- Identificación de Riesgos'!J68,'8- Políticas de Administración '!$C$16:$C$54,0),1)," - ",L68),"")</f>
        <v/>
      </c>
      <c r="L68" s="196" t="str">
        <f>IFERROR(VLOOKUP(INDEX('8- Políticas de Administración '!$B$16:$F$63,MATCH('5- Identificación de Riesgos'!J68,'8- Políticas de Administración '!$C$16:$C$64,0),1),'8- Políticas de Administración '!$B$16:$F$64,5,FALSE),"")</f>
        <v/>
      </c>
      <c r="M68" s="391"/>
      <c r="N68" s="394"/>
      <c r="O68" s="412"/>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c r="FH68" s="122"/>
      <c r="FI68" s="122"/>
      <c r="FJ68" s="122"/>
      <c r="FK68" s="122"/>
      <c r="FL68" s="122"/>
      <c r="FM68" s="122"/>
      <c r="FN68" s="122"/>
      <c r="FO68" s="122"/>
      <c r="FP68" s="122"/>
      <c r="FQ68" s="122"/>
      <c r="FR68" s="122"/>
      <c r="FS68" s="122"/>
      <c r="FT68" s="122"/>
      <c r="FU68" s="122"/>
      <c r="FV68" s="122"/>
      <c r="FW68" s="122"/>
      <c r="FX68" s="122"/>
      <c r="FY68" s="122"/>
      <c r="FZ68" s="122"/>
      <c r="GA68" s="122"/>
      <c r="GB68" s="122"/>
      <c r="GC68" s="122"/>
      <c r="GD68" s="122"/>
      <c r="GE68" s="122"/>
      <c r="GF68" s="122"/>
      <c r="GG68" s="122"/>
      <c r="GH68" s="122"/>
      <c r="GI68" s="122"/>
      <c r="GJ68" s="122"/>
      <c r="GK68" s="122"/>
      <c r="GL68" s="122"/>
      <c r="GM68" s="122"/>
      <c r="GN68" s="122"/>
      <c r="GO68" s="122"/>
      <c r="GP68" s="122"/>
      <c r="GQ68" s="122"/>
      <c r="GR68" s="122"/>
      <c r="GS68" s="122"/>
      <c r="GT68" s="122"/>
      <c r="GU68" s="122"/>
      <c r="GV68" s="122"/>
      <c r="GW68" s="122"/>
      <c r="GX68" s="122"/>
      <c r="GY68" s="122"/>
      <c r="GZ68" s="122"/>
      <c r="HA68" s="122"/>
      <c r="HB68" s="122"/>
      <c r="HC68" s="122"/>
      <c r="HD68" s="122"/>
      <c r="HE68" s="122"/>
      <c r="HF68" s="122"/>
      <c r="HG68" s="122"/>
      <c r="HH68" s="122"/>
      <c r="HI68" s="122"/>
      <c r="HJ68" s="122"/>
      <c r="HK68" s="122"/>
      <c r="HL68" s="122"/>
      <c r="HM68" s="122"/>
      <c r="HN68" s="122"/>
      <c r="HO68" s="122"/>
      <c r="HP68" s="122"/>
      <c r="HQ68" s="122"/>
      <c r="HR68" s="122"/>
      <c r="HS68" s="122"/>
      <c r="HT68" s="122"/>
      <c r="HU68" s="122"/>
      <c r="HV68" s="122"/>
      <c r="HW68" s="122"/>
      <c r="HX68" s="122"/>
      <c r="HY68" s="122"/>
      <c r="HZ68" s="122"/>
      <c r="IA68" s="122"/>
      <c r="IB68" s="122"/>
      <c r="IC68" s="122"/>
      <c r="ID68" s="122"/>
      <c r="IE68" s="122"/>
      <c r="IF68" s="122"/>
      <c r="IG68" s="122"/>
      <c r="IH68" s="122"/>
      <c r="II68" s="122"/>
      <c r="IJ68" s="122"/>
      <c r="IK68" s="122"/>
      <c r="IL68" s="122"/>
      <c r="IM68" s="122"/>
      <c r="IN68" s="122"/>
      <c r="IO68" s="122"/>
      <c r="IP68" s="122"/>
      <c r="IQ68" s="122"/>
      <c r="IR68" s="122"/>
      <c r="IS68" s="122"/>
      <c r="IT68" s="122"/>
      <c r="IU68" s="122"/>
      <c r="IV68" s="122"/>
      <c r="IW68" s="122"/>
    </row>
    <row r="69" spans="1:257" s="123" customFormat="1" ht="15.75" thickBot="1">
      <c r="A69" s="398"/>
      <c r="B69" s="400"/>
      <c r="C69" s="392"/>
      <c r="D69" s="171"/>
      <c r="E69" s="392"/>
      <c r="F69" s="392"/>
      <c r="G69" s="386"/>
      <c r="H69" s="389"/>
      <c r="I69" s="160"/>
      <c r="J69" s="163"/>
      <c r="K69" s="160" t="str">
        <f>IFERROR(CONCATENATE(INDEX('8- Políticas de Administración '!$B$16:$F$53,MATCH('5- Identificación de Riesgos'!J69,'8- Políticas de Administración '!$C$16:$C$54,0),1)," - ",L69),"")</f>
        <v/>
      </c>
      <c r="L69" s="197" t="str">
        <f>IFERROR(VLOOKUP(INDEX('8- Políticas de Administración '!$B$16:$F$63,MATCH('5- Identificación de Riesgos'!J69,'8- Políticas de Administración '!$C$16:$C$64,0),1),'8- Políticas de Administración '!$B$16:$F$64,5,FALSE),"")</f>
        <v/>
      </c>
      <c r="M69" s="392"/>
      <c r="N69" s="395"/>
      <c r="O69" s="41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c r="IN69" s="122"/>
      <c r="IO69" s="122"/>
      <c r="IP69" s="122"/>
      <c r="IQ69" s="122"/>
      <c r="IR69" s="122"/>
      <c r="IS69" s="122"/>
      <c r="IT69" s="122"/>
      <c r="IU69" s="122"/>
      <c r="IV69" s="122"/>
      <c r="IW69" s="122"/>
    </row>
    <row r="70" spans="1:257" s="123" customFormat="1" ht="45">
      <c r="A70" s="454">
        <v>7</v>
      </c>
      <c r="B70" s="399" t="s">
        <v>404</v>
      </c>
      <c r="C70" s="390" t="s">
        <v>405</v>
      </c>
      <c r="D70" s="200" t="s">
        <v>406</v>
      </c>
      <c r="E70" s="390">
        <v>1</v>
      </c>
      <c r="F70" s="390">
        <v>0</v>
      </c>
      <c r="G70" s="413">
        <f t="shared" ref="G70" si="4">F70/E70</f>
        <v>0</v>
      </c>
      <c r="H70" s="414"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61" t="s">
        <v>363</v>
      </c>
      <c r="J70" s="175" t="s">
        <v>399</v>
      </c>
      <c r="K70" s="161" t="str">
        <f>IFERROR(CONCATENATE(INDEX('8- Políticas de Administración '!$B$16:$F$53,MATCH('5- Identificación de Riesgos'!J70,'8- Políticas de Administración '!$C$16:$C$54,0),1)," - ",L70),"")</f>
        <v>Mayor - 4</v>
      </c>
      <c r="L70" s="195">
        <f>IFERROR(VLOOKUP(INDEX('8- Políticas de Administración '!$B$16:$F$63,MATCH('5- Identificación de Riesgos'!J70,'8- Políticas de Administración '!$C$16:$C$64,0),1),'8- Políticas de Administración '!$B$16:$F$64,5,FALSE),"")</f>
        <v>4</v>
      </c>
      <c r="M70" s="390" t="str">
        <f>IFERROR(CONCATENATE(INDEX('8- Políticas de Administración '!$B$16:$F$53,MATCH(ROUND(AVERAGE(L70:L79),0),'8- Políticas de Administración '!$F$16:$F$53,0),1)," - ",ROUND(AVERAGE(L70:L79),0)),"")</f>
        <v>Mayor - 4</v>
      </c>
      <c r="N70" s="393" t="str">
        <f>IFERROR(CONCATENATE(VLOOKUP((LEFT(H70,LEN(H70)-4)&amp;LEFT(M70,LEN(M70)-4)),'9- Matriz de Calor '!$D$18:$E$42,2,0)," - ",RIGHT(H70,1)*RIGHT(M70,1)),"")</f>
        <v>Alto  - 4</v>
      </c>
      <c r="O70" s="412">
        <f>RIGHT(H70,1)*RIGHT(M70,1)</f>
        <v>4</v>
      </c>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122"/>
      <c r="AW70" s="122"/>
      <c r="AX70" s="122"/>
      <c r="AY70" s="122"/>
      <c r="AZ70" s="122"/>
      <c r="BA70" s="122"/>
      <c r="BB70" s="122"/>
      <c r="BC70" s="122"/>
      <c r="BD70" s="122"/>
      <c r="BE70" s="122"/>
      <c r="BF70" s="122"/>
      <c r="BG70" s="122"/>
      <c r="BH70" s="122"/>
      <c r="BI70" s="122"/>
      <c r="BJ70" s="122"/>
      <c r="BK70" s="122"/>
      <c r="BL70" s="122"/>
      <c r="BM70" s="122"/>
      <c r="BN70" s="122"/>
      <c r="BO70" s="122"/>
      <c r="BP70" s="122"/>
      <c r="BQ70" s="122"/>
      <c r="BR70" s="122"/>
      <c r="BS70" s="122"/>
      <c r="BT70" s="122"/>
      <c r="BU70" s="122"/>
      <c r="BV70" s="122"/>
      <c r="BW70" s="122"/>
      <c r="BX70" s="122"/>
      <c r="BY70" s="122"/>
      <c r="BZ70" s="122"/>
      <c r="CA70" s="122"/>
      <c r="CB70" s="122"/>
      <c r="CC70" s="122"/>
      <c r="CD70" s="122"/>
      <c r="CE70" s="122"/>
      <c r="CF70" s="122"/>
      <c r="CG70" s="122"/>
      <c r="CH70" s="122"/>
      <c r="CI70" s="122"/>
      <c r="CJ70" s="122"/>
      <c r="CK70" s="122"/>
      <c r="CL70" s="122"/>
      <c r="CM70" s="122"/>
      <c r="CN70" s="122"/>
      <c r="CO70" s="122"/>
      <c r="CP70" s="122"/>
      <c r="CQ70" s="122"/>
      <c r="CR70" s="122"/>
      <c r="CS70" s="122"/>
      <c r="CT70" s="122"/>
      <c r="CU70" s="122"/>
      <c r="CV70" s="122"/>
      <c r="CW70" s="122"/>
      <c r="CX70" s="122"/>
      <c r="CY70" s="122"/>
      <c r="CZ70" s="122"/>
      <c r="DA70" s="122"/>
      <c r="DB70" s="122"/>
      <c r="DC70" s="122"/>
      <c r="DD70" s="122"/>
      <c r="DE70" s="122"/>
      <c r="DF70" s="122"/>
      <c r="DG70" s="122"/>
      <c r="DH70" s="122"/>
      <c r="DI70" s="122"/>
      <c r="DJ70" s="122"/>
      <c r="DK70" s="122"/>
      <c r="DL70" s="122"/>
      <c r="DM70" s="122"/>
      <c r="DN70" s="122"/>
      <c r="DO70" s="122"/>
      <c r="DP70" s="122"/>
      <c r="DQ70" s="122"/>
      <c r="DR70" s="122"/>
      <c r="DS70" s="122"/>
      <c r="DT70" s="122"/>
      <c r="DU70" s="122"/>
      <c r="DV70" s="122"/>
      <c r="DW70" s="122"/>
      <c r="DX70" s="122"/>
      <c r="DY70" s="122"/>
      <c r="DZ70" s="122"/>
      <c r="EA70" s="122"/>
      <c r="EB70" s="122"/>
      <c r="EC70" s="122"/>
      <c r="ED70" s="122"/>
      <c r="EE70" s="122"/>
      <c r="EF70" s="122"/>
      <c r="EG70" s="122"/>
      <c r="EH70" s="122"/>
      <c r="EI70" s="122"/>
      <c r="EJ70" s="122"/>
      <c r="EK70" s="122"/>
      <c r="EL70" s="122"/>
      <c r="EM70" s="122"/>
      <c r="EN70" s="122"/>
      <c r="EO70" s="122"/>
      <c r="EP70" s="122"/>
      <c r="EQ70" s="122"/>
      <c r="ER70" s="122"/>
      <c r="ES70" s="122"/>
      <c r="ET70" s="122"/>
      <c r="EU70" s="122"/>
      <c r="EV70" s="122"/>
      <c r="EW70" s="122"/>
      <c r="EX70" s="122"/>
      <c r="EY70" s="122"/>
      <c r="EZ70" s="122"/>
      <c r="FA70" s="122"/>
      <c r="FB70" s="122"/>
      <c r="FC70" s="122"/>
      <c r="FD70" s="122"/>
      <c r="FE70" s="122"/>
      <c r="FF70" s="122"/>
      <c r="FG70" s="122"/>
      <c r="FH70" s="122"/>
      <c r="FI70" s="122"/>
      <c r="FJ70" s="122"/>
      <c r="FK70" s="122"/>
      <c r="FL70" s="122"/>
      <c r="FM70" s="122"/>
      <c r="FN70" s="122"/>
      <c r="FO70" s="122"/>
      <c r="FP70" s="122"/>
      <c r="FQ70" s="122"/>
      <c r="FR70" s="122"/>
      <c r="FS70" s="122"/>
      <c r="FT70" s="122"/>
      <c r="FU70" s="122"/>
      <c r="FV70" s="122"/>
      <c r="FW70" s="122"/>
      <c r="FX70" s="122"/>
      <c r="FY70" s="122"/>
      <c r="FZ70" s="122"/>
      <c r="GA70" s="122"/>
      <c r="GB70" s="122"/>
      <c r="GC70" s="122"/>
      <c r="GD70" s="122"/>
      <c r="GE70" s="122"/>
      <c r="GF70" s="122"/>
      <c r="GG70" s="122"/>
      <c r="GH70" s="122"/>
      <c r="GI70" s="122"/>
      <c r="GJ70" s="122"/>
      <c r="GK70" s="122"/>
      <c r="GL70" s="122"/>
      <c r="GM70" s="122"/>
      <c r="GN70" s="122"/>
      <c r="GO70" s="122"/>
      <c r="GP70" s="122"/>
      <c r="GQ70" s="122"/>
      <c r="GR70" s="122"/>
      <c r="GS70" s="122"/>
      <c r="GT70" s="122"/>
      <c r="GU70" s="122"/>
      <c r="GV70" s="122"/>
      <c r="GW70" s="122"/>
      <c r="GX70" s="122"/>
      <c r="GY70" s="122"/>
      <c r="GZ70" s="122"/>
      <c r="HA70" s="122"/>
      <c r="HB70" s="122"/>
      <c r="HC70" s="122"/>
      <c r="HD70" s="122"/>
      <c r="HE70" s="122"/>
      <c r="HF70" s="122"/>
      <c r="HG70" s="122"/>
      <c r="HH70" s="122"/>
      <c r="HI70" s="122"/>
      <c r="HJ70" s="122"/>
      <c r="HK70" s="122"/>
      <c r="HL70" s="122"/>
      <c r="HM70" s="122"/>
      <c r="HN70" s="122"/>
      <c r="HO70" s="122"/>
      <c r="HP70" s="122"/>
      <c r="HQ70" s="122"/>
      <c r="HR70" s="122"/>
      <c r="HS70" s="122"/>
      <c r="HT70" s="122"/>
      <c r="HU70" s="122"/>
      <c r="HV70" s="122"/>
      <c r="HW70" s="122"/>
      <c r="HX70" s="122"/>
      <c r="HY70" s="122"/>
      <c r="HZ70" s="122"/>
      <c r="IA70" s="122"/>
      <c r="IB70" s="122"/>
      <c r="IC70" s="122"/>
      <c r="ID70" s="122"/>
      <c r="IE70" s="122"/>
      <c r="IF70" s="122"/>
      <c r="IG70" s="122"/>
      <c r="IH70" s="122"/>
      <c r="II70" s="122"/>
      <c r="IJ70" s="122"/>
      <c r="IK70" s="122"/>
      <c r="IL70" s="122"/>
      <c r="IM70" s="122"/>
      <c r="IN70" s="122"/>
      <c r="IO70" s="122"/>
      <c r="IP70" s="122"/>
      <c r="IQ70" s="122"/>
      <c r="IR70" s="122"/>
      <c r="IS70" s="122"/>
      <c r="IT70" s="122"/>
      <c r="IU70" s="122"/>
      <c r="IV70" s="122"/>
      <c r="IW70" s="122"/>
    </row>
    <row r="71" spans="1:257" s="123" customFormat="1" ht="30">
      <c r="A71" s="397"/>
      <c r="B71" s="399"/>
      <c r="C71" s="391"/>
      <c r="D71" s="200" t="s">
        <v>407</v>
      </c>
      <c r="E71" s="391"/>
      <c r="F71" s="391"/>
      <c r="G71" s="385"/>
      <c r="H71" s="388"/>
      <c r="I71" s="159"/>
      <c r="J71" s="162"/>
      <c r="K71" s="159" t="str">
        <f>IFERROR(CONCATENATE(INDEX('8- Políticas de Administración '!$B$16:$F$53,MATCH('5- Identificación de Riesgos'!J71,'8- Políticas de Administración '!$C$16:$C$54,0),1)," - ",L71),"")</f>
        <v/>
      </c>
      <c r="L71" s="196" t="str">
        <f>IFERROR(VLOOKUP(INDEX('8- Políticas de Administración '!$B$16:$F$63,MATCH('5- Identificación de Riesgos'!J71,'8- Políticas de Administración '!$C$16:$C$64,0),1),'8- Políticas de Administración '!$B$16:$F$64,5,FALSE),"")</f>
        <v/>
      </c>
      <c r="M71" s="391"/>
      <c r="N71" s="394"/>
      <c r="O71" s="41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c r="DJ71" s="122"/>
      <c r="DK71" s="122"/>
      <c r="DL71" s="122"/>
      <c r="DM71" s="122"/>
      <c r="DN71" s="122"/>
      <c r="DO71" s="122"/>
      <c r="DP71" s="122"/>
      <c r="DQ71" s="122"/>
      <c r="DR71" s="122"/>
      <c r="DS71" s="122"/>
      <c r="DT71" s="122"/>
      <c r="DU71" s="122"/>
      <c r="DV71" s="122"/>
      <c r="DW71" s="122"/>
      <c r="DX71" s="122"/>
      <c r="DY71" s="122"/>
      <c r="DZ71" s="122"/>
      <c r="EA71" s="122"/>
      <c r="EB71" s="122"/>
      <c r="EC71" s="122"/>
      <c r="ED71" s="122"/>
      <c r="EE71" s="122"/>
      <c r="EF71" s="122"/>
      <c r="EG71" s="122"/>
      <c r="EH71" s="122"/>
      <c r="EI71" s="122"/>
      <c r="EJ71" s="122"/>
      <c r="EK71" s="122"/>
      <c r="EL71" s="122"/>
      <c r="EM71" s="122"/>
      <c r="EN71" s="122"/>
      <c r="EO71" s="122"/>
      <c r="EP71" s="122"/>
      <c r="EQ71" s="122"/>
      <c r="ER71" s="122"/>
      <c r="ES71" s="122"/>
      <c r="ET71" s="122"/>
      <c r="EU71" s="122"/>
      <c r="EV71" s="122"/>
      <c r="EW71" s="122"/>
      <c r="EX71" s="122"/>
      <c r="EY71" s="122"/>
      <c r="EZ71" s="122"/>
      <c r="FA71" s="122"/>
      <c r="FB71" s="122"/>
      <c r="FC71" s="122"/>
      <c r="FD71" s="122"/>
      <c r="FE71" s="122"/>
      <c r="FF71" s="122"/>
      <c r="FG71" s="122"/>
      <c r="FH71" s="122"/>
      <c r="FI71" s="122"/>
      <c r="FJ71" s="122"/>
      <c r="FK71" s="122"/>
      <c r="FL71" s="122"/>
      <c r="FM71" s="122"/>
      <c r="FN71" s="122"/>
      <c r="FO71" s="122"/>
      <c r="FP71" s="122"/>
      <c r="FQ71" s="122"/>
      <c r="FR71" s="122"/>
      <c r="FS71" s="122"/>
      <c r="FT71" s="122"/>
      <c r="FU71" s="122"/>
      <c r="FV71" s="122"/>
      <c r="FW71" s="122"/>
      <c r="FX71" s="122"/>
      <c r="FY71" s="122"/>
      <c r="FZ71" s="122"/>
      <c r="GA71" s="122"/>
      <c r="GB71" s="122"/>
      <c r="GC71" s="122"/>
      <c r="GD71" s="122"/>
      <c r="GE71" s="122"/>
      <c r="GF71" s="122"/>
      <c r="GG71" s="122"/>
      <c r="GH71" s="122"/>
      <c r="GI71" s="122"/>
      <c r="GJ71" s="122"/>
      <c r="GK71" s="122"/>
      <c r="GL71" s="122"/>
      <c r="GM71" s="122"/>
      <c r="GN71" s="122"/>
      <c r="GO71" s="122"/>
      <c r="GP71" s="122"/>
      <c r="GQ71" s="122"/>
      <c r="GR71" s="122"/>
      <c r="GS71" s="122"/>
      <c r="GT71" s="122"/>
      <c r="GU71" s="122"/>
      <c r="GV71" s="122"/>
      <c r="GW71" s="122"/>
      <c r="GX71" s="122"/>
      <c r="GY71" s="122"/>
      <c r="GZ71" s="122"/>
      <c r="HA71" s="122"/>
      <c r="HB71" s="122"/>
      <c r="HC71" s="122"/>
      <c r="HD71" s="122"/>
      <c r="HE71" s="122"/>
      <c r="HF71" s="122"/>
      <c r="HG71" s="122"/>
      <c r="HH71" s="122"/>
      <c r="HI71" s="122"/>
      <c r="HJ71" s="122"/>
      <c r="HK71" s="122"/>
      <c r="HL71" s="122"/>
      <c r="HM71" s="122"/>
      <c r="HN71" s="122"/>
      <c r="HO71" s="122"/>
      <c r="HP71" s="122"/>
      <c r="HQ71" s="122"/>
      <c r="HR71" s="122"/>
      <c r="HS71" s="122"/>
      <c r="HT71" s="122"/>
      <c r="HU71" s="122"/>
      <c r="HV71" s="122"/>
      <c r="HW71" s="122"/>
      <c r="HX71" s="122"/>
      <c r="HY71" s="122"/>
      <c r="HZ71" s="122"/>
      <c r="IA71" s="122"/>
      <c r="IB71" s="122"/>
      <c r="IC71" s="122"/>
      <c r="ID71" s="122"/>
      <c r="IE71" s="122"/>
      <c r="IF71" s="122"/>
      <c r="IG71" s="122"/>
      <c r="IH71" s="122"/>
      <c r="II71" s="122"/>
      <c r="IJ71" s="122"/>
      <c r="IK71" s="122"/>
      <c r="IL71" s="122"/>
      <c r="IM71" s="122"/>
      <c r="IN71" s="122"/>
      <c r="IO71" s="122"/>
      <c r="IP71" s="122"/>
      <c r="IQ71" s="122"/>
      <c r="IR71" s="122"/>
      <c r="IS71" s="122"/>
      <c r="IT71" s="122"/>
      <c r="IU71" s="122"/>
      <c r="IV71" s="122"/>
      <c r="IW71" s="122"/>
    </row>
    <row r="72" spans="1:257" s="123" customFormat="1" ht="30">
      <c r="A72" s="397"/>
      <c r="B72" s="399"/>
      <c r="C72" s="391"/>
      <c r="D72" s="201" t="s">
        <v>408</v>
      </c>
      <c r="E72" s="391"/>
      <c r="F72" s="391"/>
      <c r="G72" s="385"/>
      <c r="H72" s="388"/>
      <c r="I72" s="159"/>
      <c r="J72" s="162"/>
      <c r="K72" s="159" t="str">
        <f>IFERROR(CONCATENATE(INDEX('8- Políticas de Administración '!$B$16:$F$53,MATCH('5- Identificación de Riesgos'!J72,'8- Políticas de Administración '!$C$16:$C$54,0),1)," - ",L72),"")</f>
        <v/>
      </c>
      <c r="L72" s="196" t="str">
        <f>IFERROR(VLOOKUP(INDEX('8- Políticas de Administración '!$B$16:$F$63,MATCH('5- Identificación de Riesgos'!J72,'8- Políticas de Administración '!$C$16:$C$64,0),1),'8- Políticas de Administración '!$B$16:$F$64,5,FALSE),"")</f>
        <v/>
      </c>
      <c r="M72" s="391"/>
      <c r="N72" s="394"/>
      <c r="O72" s="412"/>
      <c r="P72" s="122"/>
      <c r="Q72" s="122"/>
      <c r="R72" s="122"/>
      <c r="S72" s="122"/>
      <c r="T72" s="122"/>
      <c r="U72" s="122"/>
      <c r="V72" s="122"/>
      <c r="W72" s="122"/>
      <c r="X72" s="122"/>
      <c r="Y72" s="122"/>
      <c r="Z72" s="122"/>
      <c r="AA72" s="122"/>
      <c r="AB72" s="122"/>
      <c r="AC72" s="122"/>
      <c r="AD72" s="122"/>
      <c r="AE72" s="122"/>
      <c r="AF72" s="122"/>
      <c r="AG72" s="122"/>
      <c r="AH72" s="122"/>
      <c r="AI72" s="122"/>
      <c r="AJ72" s="122"/>
      <c r="AK72" s="122"/>
      <c r="AL72" s="122"/>
      <c r="AM72" s="122"/>
      <c r="AN72" s="122"/>
      <c r="AO72" s="122"/>
      <c r="AP72" s="122"/>
      <c r="AQ72" s="122"/>
      <c r="AR72" s="122"/>
      <c r="AS72" s="122"/>
      <c r="AT72" s="122"/>
      <c r="AU72" s="122"/>
      <c r="AV72" s="122"/>
      <c r="AW72" s="122"/>
      <c r="AX72" s="122"/>
      <c r="AY72" s="122"/>
      <c r="AZ72" s="122"/>
      <c r="BA72" s="122"/>
      <c r="BB72" s="122"/>
      <c r="BC72" s="122"/>
      <c r="BD72" s="122"/>
      <c r="BE72" s="122"/>
      <c r="BF72" s="122"/>
      <c r="BG72" s="122"/>
      <c r="BH72" s="122"/>
      <c r="BI72" s="122"/>
      <c r="BJ72" s="122"/>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c r="DJ72" s="122"/>
      <c r="DK72" s="122"/>
      <c r="DL72" s="122"/>
      <c r="DM72" s="122"/>
      <c r="DN72" s="122"/>
      <c r="DO72" s="122"/>
      <c r="DP72" s="122"/>
      <c r="DQ72" s="122"/>
      <c r="DR72" s="122"/>
      <c r="DS72" s="122"/>
      <c r="DT72" s="122"/>
      <c r="DU72" s="122"/>
      <c r="DV72" s="122"/>
      <c r="DW72" s="122"/>
      <c r="DX72" s="122"/>
      <c r="DY72" s="122"/>
      <c r="DZ72" s="122"/>
      <c r="EA72" s="122"/>
      <c r="EB72" s="122"/>
      <c r="EC72" s="122"/>
      <c r="ED72" s="122"/>
      <c r="EE72" s="122"/>
      <c r="EF72" s="122"/>
      <c r="EG72" s="122"/>
      <c r="EH72" s="122"/>
      <c r="EI72" s="122"/>
      <c r="EJ72" s="122"/>
      <c r="EK72" s="122"/>
      <c r="EL72" s="122"/>
      <c r="EM72" s="122"/>
      <c r="EN72" s="122"/>
      <c r="EO72" s="122"/>
      <c r="EP72" s="122"/>
      <c r="EQ72" s="122"/>
      <c r="ER72" s="122"/>
      <c r="ES72" s="122"/>
      <c r="ET72" s="122"/>
      <c r="EU72" s="122"/>
      <c r="EV72" s="122"/>
      <c r="EW72" s="122"/>
      <c r="EX72" s="122"/>
      <c r="EY72" s="122"/>
      <c r="EZ72" s="122"/>
      <c r="FA72" s="122"/>
      <c r="FB72" s="122"/>
      <c r="FC72" s="122"/>
      <c r="FD72" s="122"/>
      <c r="FE72" s="122"/>
      <c r="FF72" s="122"/>
      <c r="FG72" s="122"/>
      <c r="FH72" s="122"/>
      <c r="FI72" s="122"/>
      <c r="FJ72" s="122"/>
      <c r="FK72" s="122"/>
      <c r="FL72" s="122"/>
      <c r="FM72" s="122"/>
      <c r="FN72" s="122"/>
      <c r="FO72" s="122"/>
      <c r="FP72" s="122"/>
      <c r="FQ72" s="122"/>
      <c r="FR72" s="122"/>
      <c r="FS72" s="122"/>
      <c r="FT72" s="122"/>
      <c r="FU72" s="122"/>
      <c r="FV72" s="122"/>
      <c r="FW72" s="122"/>
      <c r="FX72" s="122"/>
      <c r="FY72" s="122"/>
      <c r="FZ72" s="122"/>
      <c r="GA72" s="122"/>
      <c r="GB72" s="122"/>
      <c r="GC72" s="122"/>
      <c r="GD72" s="122"/>
      <c r="GE72" s="122"/>
      <c r="GF72" s="122"/>
      <c r="GG72" s="122"/>
      <c r="GH72" s="122"/>
      <c r="GI72" s="122"/>
      <c r="GJ72" s="122"/>
      <c r="GK72" s="122"/>
      <c r="GL72" s="122"/>
      <c r="GM72" s="122"/>
      <c r="GN72" s="122"/>
      <c r="GO72" s="122"/>
      <c r="GP72" s="122"/>
      <c r="GQ72" s="122"/>
      <c r="GR72" s="122"/>
      <c r="GS72" s="122"/>
      <c r="GT72" s="122"/>
      <c r="GU72" s="122"/>
      <c r="GV72" s="122"/>
      <c r="GW72" s="122"/>
      <c r="GX72" s="122"/>
      <c r="GY72" s="122"/>
      <c r="GZ72" s="122"/>
      <c r="HA72" s="122"/>
      <c r="HB72" s="122"/>
      <c r="HC72" s="122"/>
      <c r="HD72" s="122"/>
      <c r="HE72" s="122"/>
      <c r="HF72" s="122"/>
      <c r="HG72" s="122"/>
      <c r="HH72" s="122"/>
      <c r="HI72" s="122"/>
      <c r="HJ72" s="122"/>
      <c r="HK72" s="122"/>
      <c r="HL72" s="122"/>
      <c r="HM72" s="122"/>
      <c r="HN72" s="122"/>
      <c r="HO72" s="122"/>
      <c r="HP72" s="122"/>
      <c r="HQ72" s="122"/>
      <c r="HR72" s="122"/>
      <c r="HS72" s="122"/>
      <c r="HT72" s="122"/>
      <c r="HU72" s="122"/>
      <c r="HV72" s="122"/>
      <c r="HW72" s="122"/>
      <c r="HX72" s="122"/>
      <c r="HY72" s="122"/>
      <c r="HZ72" s="122"/>
      <c r="IA72" s="122"/>
      <c r="IB72" s="122"/>
      <c r="IC72" s="122"/>
      <c r="ID72" s="122"/>
      <c r="IE72" s="122"/>
      <c r="IF72" s="122"/>
      <c r="IG72" s="122"/>
      <c r="IH72" s="122"/>
      <c r="II72" s="122"/>
      <c r="IJ72" s="122"/>
      <c r="IK72" s="122"/>
      <c r="IL72" s="122"/>
      <c r="IM72" s="122"/>
      <c r="IN72" s="122"/>
      <c r="IO72" s="122"/>
      <c r="IP72" s="122"/>
      <c r="IQ72" s="122"/>
      <c r="IR72" s="122"/>
      <c r="IS72" s="122"/>
      <c r="IT72" s="122"/>
      <c r="IU72" s="122"/>
      <c r="IV72" s="122"/>
      <c r="IW72" s="122"/>
    </row>
    <row r="73" spans="1:257" s="123" customFormat="1">
      <c r="A73" s="397"/>
      <c r="B73" s="399"/>
      <c r="C73" s="391"/>
      <c r="D73" s="173"/>
      <c r="E73" s="391"/>
      <c r="F73" s="391"/>
      <c r="G73" s="385"/>
      <c r="H73" s="388"/>
      <c r="I73" s="159"/>
      <c r="J73" s="162"/>
      <c r="K73" s="159" t="str">
        <f>IFERROR(CONCATENATE(INDEX('8- Políticas de Administración '!$B$16:$F$53,MATCH('5- Identificación de Riesgos'!J73,'8- Políticas de Administración '!$C$16:$C$54,0),1)," - ",L73),"")</f>
        <v/>
      </c>
      <c r="L73" s="196" t="str">
        <f>IFERROR(VLOOKUP(INDEX('8- Políticas de Administración '!$B$16:$F$63,MATCH('5- Identificación de Riesgos'!J73,'8- Políticas de Administración '!$C$16:$C$64,0),1),'8- Políticas de Administración '!$B$16:$F$64,5,FALSE),"")</f>
        <v/>
      </c>
      <c r="M73" s="391"/>
      <c r="N73" s="394"/>
      <c r="O73" s="41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c r="DJ73" s="122"/>
      <c r="DK73" s="122"/>
      <c r="DL73" s="122"/>
      <c r="DM73" s="122"/>
      <c r="DN73" s="122"/>
      <c r="DO73" s="122"/>
      <c r="DP73" s="122"/>
      <c r="DQ73" s="122"/>
      <c r="DR73" s="122"/>
      <c r="DS73" s="122"/>
      <c r="DT73" s="122"/>
      <c r="DU73" s="122"/>
      <c r="DV73" s="122"/>
      <c r="DW73" s="122"/>
      <c r="DX73" s="122"/>
      <c r="DY73" s="122"/>
      <c r="DZ73" s="122"/>
      <c r="EA73" s="122"/>
      <c r="EB73" s="122"/>
      <c r="EC73" s="122"/>
      <c r="ED73" s="122"/>
      <c r="EE73" s="122"/>
      <c r="EF73" s="122"/>
      <c r="EG73" s="122"/>
      <c r="EH73" s="122"/>
      <c r="EI73" s="122"/>
      <c r="EJ73" s="122"/>
      <c r="EK73" s="122"/>
      <c r="EL73" s="122"/>
      <c r="EM73" s="122"/>
      <c r="EN73" s="122"/>
      <c r="EO73" s="122"/>
      <c r="EP73" s="122"/>
      <c r="EQ73" s="122"/>
      <c r="ER73" s="122"/>
      <c r="ES73" s="122"/>
      <c r="ET73" s="122"/>
      <c r="EU73" s="122"/>
      <c r="EV73" s="122"/>
      <c r="EW73" s="122"/>
      <c r="EX73" s="122"/>
      <c r="EY73" s="122"/>
      <c r="EZ73" s="122"/>
      <c r="FA73" s="122"/>
      <c r="FB73" s="122"/>
      <c r="FC73" s="122"/>
      <c r="FD73" s="122"/>
      <c r="FE73" s="122"/>
      <c r="FF73" s="122"/>
      <c r="FG73" s="122"/>
      <c r="FH73" s="122"/>
      <c r="FI73" s="122"/>
      <c r="FJ73" s="122"/>
      <c r="FK73" s="122"/>
      <c r="FL73" s="122"/>
      <c r="FM73" s="122"/>
      <c r="FN73" s="122"/>
      <c r="FO73" s="122"/>
      <c r="FP73" s="122"/>
      <c r="FQ73" s="122"/>
      <c r="FR73" s="122"/>
      <c r="FS73" s="122"/>
      <c r="FT73" s="122"/>
      <c r="FU73" s="122"/>
      <c r="FV73" s="122"/>
      <c r="FW73" s="122"/>
      <c r="FX73" s="122"/>
      <c r="FY73" s="122"/>
      <c r="FZ73" s="122"/>
      <c r="GA73" s="122"/>
      <c r="GB73" s="122"/>
      <c r="GC73" s="122"/>
      <c r="GD73" s="122"/>
      <c r="GE73" s="122"/>
      <c r="GF73" s="122"/>
      <c r="GG73" s="122"/>
      <c r="GH73" s="122"/>
      <c r="GI73" s="122"/>
      <c r="GJ73" s="122"/>
      <c r="GK73" s="122"/>
      <c r="GL73" s="122"/>
      <c r="GM73" s="122"/>
      <c r="GN73" s="122"/>
      <c r="GO73" s="122"/>
      <c r="GP73" s="122"/>
      <c r="GQ73" s="122"/>
      <c r="GR73" s="122"/>
      <c r="GS73" s="122"/>
      <c r="GT73" s="122"/>
      <c r="GU73" s="122"/>
      <c r="GV73" s="122"/>
      <c r="GW73" s="122"/>
      <c r="GX73" s="122"/>
      <c r="GY73" s="122"/>
      <c r="GZ73" s="122"/>
      <c r="HA73" s="122"/>
      <c r="HB73" s="122"/>
      <c r="HC73" s="122"/>
      <c r="HD73" s="122"/>
      <c r="HE73" s="122"/>
      <c r="HF73" s="122"/>
      <c r="HG73" s="122"/>
      <c r="HH73" s="122"/>
      <c r="HI73" s="122"/>
      <c r="HJ73" s="122"/>
      <c r="HK73" s="122"/>
      <c r="HL73" s="122"/>
      <c r="HM73" s="122"/>
      <c r="HN73" s="122"/>
      <c r="HO73" s="122"/>
      <c r="HP73" s="122"/>
      <c r="HQ73" s="122"/>
      <c r="HR73" s="122"/>
      <c r="HS73" s="122"/>
      <c r="HT73" s="122"/>
      <c r="HU73" s="122"/>
      <c r="HV73" s="122"/>
      <c r="HW73" s="122"/>
      <c r="HX73" s="122"/>
      <c r="HY73" s="122"/>
      <c r="HZ73" s="122"/>
      <c r="IA73" s="122"/>
      <c r="IB73" s="122"/>
      <c r="IC73" s="122"/>
      <c r="ID73" s="122"/>
      <c r="IE73" s="122"/>
      <c r="IF73" s="122"/>
      <c r="IG73" s="122"/>
      <c r="IH73" s="122"/>
      <c r="II73" s="122"/>
      <c r="IJ73" s="122"/>
      <c r="IK73" s="122"/>
      <c r="IL73" s="122"/>
      <c r="IM73" s="122"/>
      <c r="IN73" s="122"/>
      <c r="IO73" s="122"/>
      <c r="IP73" s="122"/>
      <c r="IQ73" s="122"/>
      <c r="IR73" s="122"/>
      <c r="IS73" s="122"/>
      <c r="IT73" s="122"/>
      <c r="IU73" s="122"/>
      <c r="IV73" s="122"/>
      <c r="IW73" s="122"/>
    </row>
    <row r="74" spans="1:257" s="123" customFormat="1">
      <c r="A74" s="397"/>
      <c r="B74" s="399"/>
      <c r="C74" s="391"/>
      <c r="D74" s="174"/>
      <c r="E74" s="391"/>
      <c r="F74" s="391"/>
      <c r="G74" s="385"/>
      <c r="H74" s="388"/>
      <c r="I74" s="159"/>
      <c r="J74" s="162"/>
      <c r="K74" s="159" t="str">
        <f>IFERROR(CONCATENATE(INDEX('8- Políticas de Administración '!$B$16:$F$53,MATCH('5- Identificación de Riesgos'!J74,'8- Políticas de Administración '!$C$16:$C$54,0),1)," - ",L74),"")</f>
        <v/>
      </c>
      <c r="L74" s="196" t="str">
        <f>IFERROR(VLOOKUP(INDEX('8- Políticas de Administración '!$B$16:$F$63,MATCH('5- Identificación de Riesgos'!J74,'8- Políticas de Administración '!$C$16:$C$64,0),1),'8- Políticas de Administración '!$B$16:$F$64,5,FALSE),"")</f>
        <v/>
      </c>
      <c r="M74" s="391"/>
      <c r="N74" s="394"/>
      <c r="O74" s="412"/>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c r="DJ74" s="122"/>
      <c r="DK74" s="122"/>
      <c r="DL74" s="122"/>
      <c r="DM74" s="122"/>
      <c r="DN74" s="122"/>
      <c r="DO74" s="122"/>
      <c r="DP74" s="122"/>
      <c r="DQ74" s="122"/>
      <c r="DR74" s="122"/>
      <c r="DS74" s="122"/>
      <c r="DT74" s="122"/>
      <c r="DU74" s="122"/>
      <c r="DV74" s="122"/>
      <c r="DW74" s="122"/>
      <c r="DX74" s="122"/>
      <c r="DY74" s="122"/>
      <c r="DZ74" s="122"/>
      <c r="EA74" s="122"/>
      <c r="EB74" s="122"/>
      <c r="EC74" s="122"/>
      <c r="ED74" s="122"/>
      <c r="EE74" s="122"/>
      <c r="EF74" s="122"/>
      <c r="EG74" s="122"/>
      <c r="EH74" s="122"/>
      <c r="EI74" s="122"/>
      <c r="EJ74" s="122"/>
      <c r="EK74" s="122"/>
      <c r="EL74" s="122"/>
      <c r="EM74" s="122"/>
      <c r="EN74" s="122"/>
      <c r="EO74" s="122"/>
      <c r="EP74" s="122"/>
      <c r="EQ74" s="122"/>
      <c r="ER74" s="122"/>
      <c r="ES74" s="122"/>
      <c r="ET74" s="122"/>
      <c r="EU74" s="122"/>
      <c r="EV74" s="122"/>
      <c r="EW74" s="122"/>
      <c r="EX74" s="122"/>
      <c r="EY74" s="122"/>
      <c r="EZ74" s="122"/>
      <c r="FA74" s="122"/>
      <c r="FB74" s="122"/>
      <c r="FC74" s="122"/>
      <c r="FD74" s="122"/>
      <c r="FE74" s="122"/>
      <c r="FF74" s="122"/>
      <c r="FG74" s="122"/>
      <c r="FH74" s="122"/>
      <c r="FI74" s="122"/>
      <c r="FJ74" s="122"/>
      <c r="FK74" s="122"/>
      <c r="FL74" s="122"/>
      <c r="FM74" s="122"/>
      <c r="FN74" s="122"/>
      <c r="FO74" s="122"/>
      <c r="FP74" s="122"/>
      <c r="FQ74" s="122"/>
      <c r="FR74" s="122"/>
      <c r="FS74" s="122"/>
      <c r="FT74" s="122"/>
      <c r="FU74" s="122"/>
      <c r="FV74" s="122"/>
      <c r="FW74" s="122"/>
      <c r="FX74" s="122"/>
      <c r="FY74" s="122"/>
      <c r="FZ74" s="122"/>
      <c r="GA74" s="122"/>
      <c r="GB74" s="122"/>
      <c r="GC74" s="122"/>
      <c r="GD74" s="122"/>
      <c r="GE74" s="122"/>
      <c r="GF74" s="122"/>
      <c r="GG74" s="122"/>
      <c r="GH74" s="122"/>
      <c r="GI74" s="122"/>
      <c r="GJ74" s="122"/>
      <c r="GK74" s="122"/>
      <c r="GL74" s="122"/>
      <c r="GM74" s="122"/>
      <c r="GN74" s="122"/>
      <c r="GO74" s="122"/>
      <c r="GP74" s="122"/>
      <c r="GQ74" s="122"/>
      <c r="GR74" s="122"/>
      <c r="GS74" s="122"/>
      <c r="GT74" s="122"/>
      <c r="GU74" s="122"/>
      <c r="GV74" s="122"/>
      <c r="GW74" s="122"/>
      <c r="GX74" s="122"/>
      <c r="GY74" s="122"/>
      <c r="GZ74" s="122"/>
      <c r="HA74" s="122"/>
      <c r="HB74" s="122"/>
      <c r="HC74" s="122"/>
      <c r="HD74" s="122"/>
      <c r="HE74" s="122"/>
      <c r="HF74" s="122"/>
      <c r="HG74" s="122"/>
      <c r="HH74" s="122"/>
      <c r="HI74" s="122"/>
      <c r="HJ74" s="122"/>
      <c r="HK74" s="122"/>
      <c r="HL74" s="122"/>
      <c r="HM74" s="122"/>
      <c r="HN74" s="122"/>
      <c r="HO74" s="122"/>
      <c r="HP74" s="122"/>
      <c r="HQ74" s="122"/>
      <c r="HR74" s="122"/>
      <c r="HS74" s="122"/>
      <c r="HT74" s="122"/>
      <c r="HU74" s="122"/>
      <c r="HV74" s="122"/>
      <c r="HW74" s="122"/>
      <c r="HX74" s="122"/>
      <c r="HY74" s="122"/>
      <c r="HZ74" s="122"/>
      <c r="IA74" s="122"/>
      <c r="IB74" s="122"/>
      <c r="IC74" s="122"/>
      <c r="ID74" s="122"/>
      <c r="IE74" s="122"/>
      <c r="IF74" s="122"/>
      <c r="IG74" s="122"/>
      <c r="IH74" s="122"/>
      <c r="II74" s="122"/>
      <c r="IJ74" s="122"/>
      <c r="IK74" s="122"/>
      <c r="IL74" s="122"/>
      <c r="IM74" s="122"/>
      <c r="IN74" s="122"/>
      <c r="IO74" s="122"/>
      <c r="IP74" s="122"/>
      <c r="IQ74" s="122"/>
      <c r="IR74" s="122"/>
      <c r="IS74" s="122"/>
      <c r="IT74" s="122"/>
      <c r="IU74" s="122"/>
      <c r="IV74" s="122"/>
      <c r="IW74" s="122"/>
    </row>
    <row r="75" spans="1:257" s="123" customFormat="1">
      <c r="A75" s="397"/>
      <c r="B75" s="399"/>
      <c r="C75" s="391"/>
      <c r="D75" s="169"/>
      <c r="E75" s="391"/>
      <c r="F75" s="391"/>
      <c r="G75" s="385"/>
      <c r="H75" s="388"/>
      <c r="I75" s="159"/>
      <c r="J75" s="162"/>
      <c r="K75" s="159" t="str">
        <f>IFERROR(CONCATENATE(INDEX('8- Políticas de Administración '!$B$16:$F$53,MATCH('5- Identificación de Riesgos'!J75,'8- Políticas de Administración '!$C$16:$C$54,0),1)," - ",L75),"")</f>
        <v/>
      </c>
      <c r="L75" s="196" t="str">
        <f>IFERROR(VLOOKUP(INDEX('8- Políticas de Administración '!$B$16:$F$63,MATCH('5- Identificación de Riesgos'!J75,'8- Políticas de Administración '!$C$16:$C$64,0),1),'8- Políticas de Administración '!$B$16:$F$64,5,FALSE),"")</f>
        <v/>
      </c>
      <c r="M75" s="391"/>
      <c r="N75" s="394"/>
      <c r="O75" s="41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c r="DJ75" s="122"/>
      <c r="DK75" s="122"/>
      <c r="DL75" s="122"/>
      <c r="DM75" s="122"/>
      <c r="DN75" s="122"/>
      <c r="DO75" s="122"/>
      <c r="DP75" s="122"/>
      <c r="DQ75" s="122"/>
      <c r="DR75" s="122"/>
      <c r="DS75" s="122"/>
      <c r="DT75" s="122"/>
      <c r="DU75" s="122"/>
      <c r="DV75" s="122"/>
      <c r="DW75" s="122"/>
      <c r="DX75" s="122"/>
      <c r="DY75" s="122"/>
      <c r="DZ75" s="122"/>
      <c r="EA75" s="122"/>
      <c r="EB75" s="122"/>
      <c r="EC75" s="122"/>
      <c r="ED75" s="122"/>
      <c r="EE75" s="122"/>
      <c r="EF75" s="122"/>
      <c r="EG75" s="122"/>
      <c r="EH75" s="122"/>
      <c r="EI75" s="122"/>
      <c r="EJ75" s="122"/>
      <c r="EK75" s="122"/>
      <c r="EL75" s="122"/>
      <c r="EM75" s="122"/>
      <c r="EN75" s="122"/>
      <c r="EO75" s="122"/>
      <c r="EP75" s="122"/>
      <c r="EQ75" s="122"/>
      <c r="ER75" s="122"/>
      <c r="ES75" s="122"/>
      <c r="ET75" s="122"/>
      <c r="EU75" s="122"/>
      <c r="EV75" s="122"/>
      <c r="EW75" s="122"/>
      <c r="EX75" s="122"/>
      <c r="EY75" s="122"/>
      <c r="EZ75" s="122"/>
      <c r="FA75" s="122"/>
      <c r="FB75" s="122"/>
      <c r="FC75" s="122"/>
      <c r="FD75" s="122"/>
      <c r="FE75" s="122"/>
      <c r="FF75" s="122"/>
      <c r="FG75" s="122"/>
      <c r="FH75" s="122"/>
      <c r="FI75" s="122"/>
      <c r="FJ75" s="122"/>
      <c r="FK75" s="122"/>
      <c r="FL75" s="122"/>
      <c r="FM75" s="122"/>
      <c r="FN75" s="122"/>
      <c r="FO75" s="122"/>
      <c r="FP75" s="122"/>
      <c r="FQ75" s="122"/>
      <c r="FR75" s="122"/>
      <c r="FS75" s="122"/>
      <c r="FT75" s="122"/>
      <c r="FU75" s="122"/>
      <c r="FV75" s="122"/>
      <c r="FW75" s="122"/>
      <c r="FX75" s="122"/>
      <c r="FY75" s="122"/>
      <c r="FZ75" s="122"/>
      <c r="GA75" s="122"/>
      <c r="GB75" s="122"/>
      <c r="GC75" s="122"/>
      <c r="GD75" s="122"/>
      <c r="GE75" s="122"/>
      <c r="GF75" s="122"/>
      <c r="GG75" s="122"/>
      <c r="GH75" s="122"/>
      <c r="GI75" s="122"/>
      <c r="GJ75" s="122"/>
      <c r="GK75" s="122"/>
      <c r="GL75" s="122"/>
      <c r="GM75" s="122"/>
      <c r="GN75" s="122"/>
      <c r="GO75" s="122"/>
      <c r="GP75" s="122"/>
      <c r="GQ75" s="122"/>
      <c r="GR75" s="122"/>
      <c r="GS75" s="122"/>
      <c r="GT75" s="122"/>
      <c r="GU75" s="122"/>
      <c r="GV75" s="122"/>
      <c r="GW75" s="122"/>
      <c r="GX75" s="122"/>
      <c r="GY75" s="122"/>
      <c r="GZ75" s="122"/>
      <c r="HA75" s="122"/>
      <c r="HB75" s="122"/>
      <c r="HC75" s="122"/>
      <c r="HD75" s="122"/>
      <c r="HE75" s="122"/>
      <c r="HF75" s="122"/>
      <c r="HG75" s="122"/>
      <c r="HH75" s="122"/>
      <c r="HI75" s="122"/>
      <c r="HJ75" s="122"/>
      <c r="HK75" s="122"/>
      <c r="HL75" s="122"/>
      <c r="HM75" s="122"/>
      <c r="HN75" s="122"/>
      <c r="HO75" s="122"/>
      <c r="HP75" s="122"/>
      <c r="HQ75" s="122"/>
      <c r="HR75" s="122"/>
      <c r="HS75" s="122"/>
      <c r="HT75" s="122"/>
      <c r="HU75" s="122"/>
      <c r="HV75" s="122"/>
      <c r="HW75" s="122"/>
      <c r="HX75" s="122"/>
      <c r="HY75" s="122"/>
      <c r="HZ75" s="122"/>
      <c r="IA75" s="122"/>
      <c r="IB75" s="122"/>
      <c r="IC75" s="122"/>
      <c r="ID75" s="122"/>
      <c r="IE75" s="122"/>
      <c r="IF75" s="122"/>
      <c r="IG75" s="122"/>
      <c r="IH75" s="122"/>
      <c r="II75" s="122"/>
      <c r="IJ75" s="122"/>
      <c r="IK75" s="122"/>
      <c r="IL75" s="122"/>
      <c r="IM75" s="122"/>
      <c r="IN75" s="122"/>
      <c r="IO75" s="122"/>
      <c r="IP75" s="122"/>
      <c r="IQ75" s="122"/>
      <c r="IR75" s="122"/>
      <c r="IS75" s="122"/>
      <c r="IT75" s="122"/>
      <c r="IU75" s="122"/>
      <c r="IV75" s="122"/>
      <c r="IW75" s="122"/>
    </row>
    <row r="76" spans="1:257" s="123" customFormat="1">
      <c r="A76" s="397"/>
      <c r="B76" s="399"/>
      <c r="C76" s="391"/>
      <c r="D76" s="169"/>
      <c r="E76" s="391"/>
      <c r="F76" s="391"/>
      <c r="G76" s="385"/>
      <c r="H76" s="388"/>
      <c r="I76" s="159"/>
      <c r="J76" s="162"/>
      <c r="K76" s="159" t="str">
        <f>IFERROR(CONCATENATE(INDEX('8- Políticas de Administración '!$B$16:$F$53,MATCH('5- Identificación de Riesgos'!J76,'8- Políticas de Administración '!$C$16:$C$54,0),1)," - ",L76),"")</f>
        <v/>
      </c>
      <c r="L76" s="196" t="str">
        <f>IFERROR(VLOOKUP(INDEX('8- Políticas de Administración '!$B$16:$F$63,MATCH('5- Identificación de Riesgos'!J76,'8- Políticas de Administración '!$C$16:$C$64,0),1),'8- Políticas de Administración '!$B$16:$F$64,5,FALSE),"")</f>
        <v/>
      </c>
      <c r="M76" s="391"/>
      <c r="N76" s="394"/>
      <c r="O76" s="412"/>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c r="DJ76" s="122"/>
      <c r="DK76" s="122"/>
      <c r="DL76" s="122"/>
      <c r="DM76" s="122"/>
      <c r="DN76" s="122"/>
      <c r="DO76" s="122"/>
      <c r="DP76" s="122"/>
      <c r="DQ76" s="122"/>
      <c r="DR76" s="122"/>
      <c r="DS76" s="122"/>
      <c r="DT76" s="122"/>
      <c r="DU76" s="122"/>
      <c r="DV76" s="122"/>
      <c r="DW76" s="122"/>
      <c r="DX76" s="122"/>
      <c r="DY76" s="122"/>
      <c r="DZ76" s="122"/>
      <c r="EA76" s="122"/>
      <c r="EB76" s="122"/>
      <c r="EC76" s="122"/>
      <c r="ED76" s="122"/>
      <c r="EE76" s="122"/>
      <c r="EF76" s="122"/>
      <c r="EG76" s="122"/>
      <c r="EH76" s="122"/>
      <c r="EI76" s="122"/>
      <c r="EJ76" s="122"/>
      <c r="EK76" s="122"/>
      <c r="EL76" s="122"/>
      <c r="EM76" s="122"/>
      <c r="EN76" s="122"/>
      <c r="EO76" s="122"/>
      <c r="EP76" s="122"/>
      <c r="EQ76" s="122"/>
      <c r="ER76" s="122"/>
      <c r="ES76" s="122"/>
      <c r="ET76" s="122"/>
      <c r="EU76" s="122"/>
      <c r="EV76" s="122"/>
      <c r="EW76" s="122"/>
      <c r="EX76" s="122"/>
      <c r="EY76" s="122"/>
      <c r="EZ76" s="122"/>
      <c r="FA76" s="122"/>
      <c r="FB76" s="122"/>
      <c r="FC76" s="122"/>
      <c r="FD76" s="122"/>
      <c r="FE76" s="122"/>
      <c r="FF76" s="122"/>
      <c r="FG76" s="122"/>
      <c r="FH76" s="122"/>
      <c r="FI76" s="122"/>
      <c r="FJ76" s="122"/>
      <c r="FK76" s="122"/>
      <c r="FL76" s="122"/>
      <c r="FM76" s="122"/>
      <c r="FN76" s="122"/>
      <c r="FO76" s="122"/>
      <c r="FP76" s="122"/>
      <c r="FQ76" s="122"/>
      <c r="FR76" s="122"/>
      <c r="FS76" s="122"/>
      <c r="FT76" s="122"/>
      <c r="FU76" s="122"/>
      <c r="FV76" s="122"/>
      <c r="FW76" s="122"/>
      <c r="FX76" s="122"/>
      <c r="FY76" s="122"/>
      <c r="FZ76" s="122"/>
      <c r="GA76" s="122"/>
      <c r="GB76" s="122"/>
      <c r="GC76" s="122"/>
      <c r="GD76" s="122"/>
      <c r="GE76" s="122"/>
      <c r="GF76" s="122"/>
      <c r="GG76" s="122"/>
      <c r="GH76" s="122"/>
      <c r="GI76" s="122"/>
      <c r="GJ76" s="122"/>
      <c r="GK76" s="122"/>
      <c r="GL76" s="122"/>
      <c r="GM76" s="122"/>
      <c r="GN76" s="122"/>
      <c r="GO76" s="122"/>
      <c r="GP76" s="122"/>
      <c r="GQ76" s="122"/>
      <c r="GR76" s="122"/>
      <c r="GS76" s="122"/>
      <c r="GT76" s="122"/>
      <c r="GU76" s="122"/>
      <c r="GV76" s="122"/>
      <c r="GW76" s="122"/>
      <c r="GX76" s="122"/>
      <c r="GY76" s="122"/>
      <c r="GZ76" s="122"/>
      <c r="HA76" s="122"/>
      <c r="HB76" s="122"/>
      <c r="HC76" s="122"/>
      <c r="HD76" s="122"/>
      <c r="HE76" s="122"/>
      <c r="HF76" s="122"/>
      <c r="HG76" s="122"/>
      <c r="HH76" s="122"/>
      <c r="HI76" s="122"/>
      <c r="HJ76" s="122"/>
      <c r="HK76" s="122"/>
      <c r="HL76" s="122"/>
      <c r="HM76" s="122"/>
      <c r="HN76" s="122"/>
      <c r="HO76" s="122"/>
      <c r="HP76" s="122"/>
      <c r="HQ76" s="122"/>
      <c r="HR76" s="122"/>
      <c r="HS76" s="122"/>
      <c r="HT76" s="122"/>
      <c r="HU76" s="122"/>
      <c r="HV76" s="122"/>
      <c r="HW76" s="122"/>
      <c r="HX76" s="122"/>
      <c r="HY76" s="122"/>
      <c r="HZ76" s="122"/>
      <c r="IA76" s="122"/>
      <c r="IB76" s="122"/>
      <c r="IC76" s="122"/>
      <c r="ID76" s="122"/>
      <c r="IE76" s="122"/>
      <c r="IF76" s="122"/>
      <c r="IG76" s="122"/>
      <c r="IH76" s="122"/>
      <c r="II76" s="122"/>
      <c r="IJ76" s="122"/>
      <c r="IK76" s="122"/>
      <c r="IL76" s="122"/>
      <c r="IM76" s="122"/>
      <c r="IN76" s="122"/>
      <c r="IO76" s="122"/>
      <c r="IP76" s="122"/>
      <c r="IQ76" s="122"/>
      <c r="IR76" s="122"/>
      <c r="IS76" s="122"/>
      <c r="IT76" s="122"/>
      <c r="IU76" s="122"/>
      <c r="IV76" s="122"/>
      <c r="IW76" s="122"/>
    </row>
    <row r="77" spans="1:257" s="123" customFormat="1">
      <c r="A77" s="397"/>
      <c r="B77" s="399"/>
      <c r="C77" s="391"/>
      <c r="D77" s="169"/>
      <c r="E77" s="391"/>
      <c r="F77" s="391"/>
      <c r="G77" s="385"/>
      <c r="H77" s="388"/>
      <c r="I77" s="159"/>
      <c r="J77" s="162"/>
      <c r="K77" s="159" t="str">
        <f>IFERROR(CONCATENATE(INDEX('8- Políticas de Administración '!$B$16:$F$53,MATCH('5- Identificación de Riesgos'!J77,'8- Políticas de Administración '!$C$16:$C$54,0),1)," - ",L77),"")</f>
        <v/>
      </c>
      <c r="L77" s="196" t="str">
        <f>IFERROR(VLOOKUP(INDEX('8- Políticas de Administración '!$B$16:$F$63,MATCH('5- Identificación de Riesgos'!J77,'8- Políticas de Administración '!$C$16:$C$64,0),1),'8- Políticas de Administración '!$B$16:$F$64,5,FALSE),"")</f>
        <v/>
      </c>
      <c r="M77" s="391"/>
      <c r="N77" s="394"/>
      <c r="O77" s="412"/>
      <c r="P77" s="122"/>
      <c r="Q77" s="122"/>
      <c r="R77" s="122"/>
      <c r="S77" s="122"/>
      <c r="T77" s="122"/>
      <c r="U77" s="122"/>
      <c r="V77" s="122"/>
      <c r="W77" s="122"/>
      <c r="X77" s="122"/>
      <c r="Y77" s="122"/>
      <c r="Z77" s="122"/>
      <c r="AA77" s="122"/>
      <c r="AB77" s="122"/>
      <c r="AC77" s="122"/>
      <c r="AD77" s="122"/>
      <c r="AE77" s="122"/>
      <c r="AF77" s="122"/>
      <c r="AG77" s="122"/>
      <c r="AH77" s="122"/>
      <c r="AI77" s="122"/>
      <c r="AJ77" s="122"/>
      <c r="AK77" s="122"/>
      <c r="AL77" s="122"/>
      <c r="AM77" s="122"/>
      <c r="AN77" s="122"/>
      <c r="AO77" s="122"/>
      <c r="AP77" s="122"/>
      <c r="AQ77" s="122"/>
      <c r="AR77" s="122"/>
      <c r="AS77" s="122"/>
      <c r="AT77" s="122"/>
      <c r="AU77" s="122"/>
      <c r="AV77" s="122"/>
      <c r="AW77" s="122"/>
      <c r="AX77" s="122"/>
      <c r="AY77" s="122"/>
      <c r="AZ77" s="122"/>
      <c r="BA77" s="122"/>
      <c r="BB77" s="122"/>
      <c r="BC77" s="122"/>
      <c r="BD77" s="122"/>
      <c r="BE77" s="122"/>
      <c r="BF77" s="122"/>
      <c r="BG77" s="122"/>
      <c r="BH77" s="122"/>
      <c r="BI77" s="122"/>
      <c r="BJ77" s="122"/>
      <c r="BK77" s="122"/>
      <c r="BL77" s="122"/>
      <c r="BM77" s="122"/>
      <c r="BN77" s="122"/>
      <c r="BO77" s="122"/>
      <c r="BP77" s="122"/>
      <c r="BQ77" s="122"/>
      <c r="BR77" s="122"/>
      <c r="BS77" s="122"/>
      <c r="BT77" s="122"/>
      <c r="BU77" s="122"/>
      <c r="BV77" s="122"/>
      <c r="BW77" s="122"/>
      <c r="BX77" s="122"/>
      <c r="BY77" s="122"/>
      <c r="BZ77" s="122"/>
      <c r="CA77" s="122"/>
      <c r="CB77" s="122"/>
      <c r="CC77" s="122"/>
      <c r="CD77" s="122"/>
      <c r="CE77" s="122"/>
      <c r="CF77" s="122"/>
      <c r="CG77" s="122"/>
      <c r="CH77" s="122"/>
      <c r="CI77" s="122"/>
      <c r="CJ77" s="122"/>
      <c r="CK77" s="122"/>
      <c r="CL77" s="122"/>
      <c r="CM77" s="122"/>
      <c r="CN77" s="122"/>
      <c r="CO77" s="122"/>
      <c r="CP77" s="122"/>
      <c r="CQ77" s="122"/>
      <c r="CR77" s="122"/>
      <c r="CS77" s="122"/>
      <c r="CT77" s="122"/>
      <c r="CU77" s="122"/>
      <c r="CV77" s="122"/>
      <c r="CW77" s="122"/>
      <c r="CX77" s="122"/>
      <c r="CY77" s="122"/>
      <c r="CZ77" s="122"/>
      <c r="DA77" s="122"/>
      <c r="DB77" s="122"/>
      <c r="DC77" s="122"/>
      <c r="DD77" s="122"/>
      <c r="DE77" s="122"/>
      <c r="DF77" s="122"/>
      <c r="DG77" s="122"/>
      <c r="DH77" s="122"/>
      <c r="DI77" s="122"/>
      <c r="DJ77" s="122"/>
      <c r="DK77" s="122"/>
      <c r="DL77" s="122"/>
      <c r="DM77" s="122"/>
      <c r="DN77" s="122"/>
      <c r="DO77" s="122"/>
      <c r="DP77" s="122"/>
      <c r="DQ77" s="122"/>
      <c r="DR77" s="122"/>
      <c r="DS77" s="122"/>
      <c r="DT77" s="122"/>
      <c r="DU77" s="122"/>
      <c r="DV77" s="122"/>
      <c r="DW77" s="122"/>
      <c r="DX77" s="122"/>
      <c r="DY77" s="122"/>
      <c r="DZ77" s="122"/>
      <c r="EA77" s="122"/>
      <c r="EB77" s="122"/>
      <c r="EC77" s="122"/>
      <c r="ED77" s="122"/>
      <c r="EE77" s="122"/>
      <c r="EF77" s="122"/>
      <c r="EG77" s="122"/>
      <c r="EH77" s="122"/>
      <c r="EI77" s="122"/>
      <c r="EJ77" s="122"/>
      <c r="EK77" s="122"/>
      <c r="EL77" s="122"/>
      <c r="EM77" s="122"/>
      <c r="EN77" s="122"/>
      <c r="EO77" s="122"/>
      <c r="EP77" s="122"/>
      <c r="EQ77" s="122"/>
      <c r="ER77" s="122"/>
      <c r="ES77" s="122"/>
      <c r="ET77" s="122"/>
      <c r="EU77" s="122"/>
      <c r="EV77" s="122"/>
      <c r="EW77" s="122"/>
      <c r="EX77" s="122"/>
      <c r="EY77" s="122"/>
      <c r="EZ77" s="122"/>
      <c r="FA77" s="122"/>
      <c r="FB77" s="122"/>
      <c r="FC77" s="122"/>
      <c r="FD77" s="122"/>
      <c r="FE77" s="122"/>
      <c r="FF77" s="122"/>
      <c r="FG77" s="122"/>
      <c r="FH77" s="122"/>
      <c r="FI77" s="122"/>
      <c r="FJ77" s="122"/>
      <c r="FK77" s="122"/>
      <c r="FL77" s="122"/>
      <c r="FM77" s="122"/>
      <c r="FN77" s="122"/>
      <c r="FO77" s="122"/>
      <c r="FP77" s="122"/>
      <c r="FQ77" s="122"/>
      <c r="FR77" s="122"/>
      <c r="FS77" s="122"/>
      <c r="FT77" s="122"/>
      <c r="FU77" s="122"/>
      <c r="FV77" s="122"/>
      <c r="FW77" s="122"/>
      <c r="FX77" s="122"/>
      <c r="FY77" s="122"/>
      <c r="FZ77" s="122"/>
      <c r="GA77" s="122"/>
      <c r="GB77" s="122"/>
      <c r="GC77" s="122"/>
      <c r="GD77" s="122"/>
      <c r="GE77" s="122"/>
      <c r="GF77" s="122"/>
      <c r="GG77" s="122"/>
      <c r="GH77" s="122"/>
      <c r="GI77" s="122"/>
      <c r="GJ77" s="122"/>
      <c r="GK77" s="122"/>
      <c r="GL77" s="122"/>
      <c r="GM77" s="122"/>
      <c r="GN77" s="122"/>
      <c r="GO77" s="122"/>
      <c r="GP77" s="122"/>
      <c r="GQ77" s="122"/>
      <c r="GR77" s="122"/>
      <c r="GS77" s="122"/>
      <c r="GT77" s="122"/>
      <c r="GU77" s="122"/>
      <c r="GV77" s="122"/>
      <c r="GW77" s="122"/>
      <c r="GX77" s="122"/>
      <c r="GY77" s="122"/>
      <c r="GZ77" s="122"/>
      <c r="HA77" s="122"/>
      <c r="HB77" s="122"/>
      <c r="HC77" s="122"/>
      <c r="HD77" s="122"/>
      <c r="HE77" s="122"/>
      <c r="HF77" s="122"/>
      <c r="HG77" s="122"/>
      <c r="HH77" s="122"/>
      <c r="HI77" s="122"/>
      <c r="HJ77" s="122"/>
      <c r="HK77" s="122"/>
      <c r="HL77" s="122"/>
      <c r="HM77" s="122"/>
      <c r="HN77" s="122"/>
      <c r="HO77" s="122"/>
      <c r="HP77" s="122"/>
      <c r="HQ77" s="122"/>
      <c r="HR77" s="122"/>
      <c r="HS77" s="122"/>
      <c r="HT77" s="122"/>
      <c r="HU77" s="122"/>
      <c r="HV77" s="122"/>
      <c r="HW77" s="122"/>
      <c r="HX77" s="122"/>
      <c r="HY77" s="122"/>
      <c r="HZ77" s="122"/>
      <c r="IA77" s="122"/>
      <c r="IB77" s="122"/>
      <c r="IC77" s="122"/>
      <c r="ID77" s="122"/>
      <c r="IE77" s="122"/>
      <c r="IF77" s="122"/>
      <c r="IG77" s="122"/>
      <c r="IH77" s="122"/>
      <c r="II77" s="122"/>
      <c r="IJ77" s="122"/>
      <c r="IK77" s="122"/>
      <c r="IL77" s="122"/>
      <c r="IM77" s="122"/>
      <c r="IN77" s="122"/>
      <c r="IO77" s="122"/>
      <c r="IP77" s="122"/>
      <c r="IQ77" s="122"/>
      <c r="IR77" s="122"/>
      <c r="IS77" s="122"/>
      <c r="IT77" s="122"/>
      <c r="IU77" s="122"/>
      <c r="IV77" s="122"/>
      <c r="IW77" s="122"/>
    </row>
    <row r="78" spans="1:257" s="123" customFormat="1">
      <c r="A78" s="397"/>
      <c r="B78" s="399"/>
      <c r="C78" s="391"/>
      <c r="D78" s="169"/>
      <c r="E78" s="391"/>
      <c r="F78" s="391"/>
      <c r="G78" s="385"/>
      <c r="H78" s="388"/>
      <c r="I78" s="159"/>
      <c r="J78" s="162"/>
      <c r="K78" s="159" t="str">
        <f>IFERROR(CONCATENATE(INDEX('8- Políticas de Administración '!$B$16:$F$53,MATCH('5- Identificación de Riesgos'!J78,'8- Políticas de Administración '!$C$16:$C$54,0),1)," - ",L78),"")</f>
        <v/>
      </c>
      <c r="L78" s="196" t="str">
        <f>IFERROR(VLOOKUP(INDEX('8- Políticas de Administración '!$B$16:$F$63,MATCH('5- Identificación de Riesgos'!J78,'8- Políticas de Administración '!$C$16:$C$64,0),1),'8- Políticas de Administración '!$B$16:$F$64,5,FALSE),"")</f>
        <v/>
      </c>
      <c r="M78" s="391"/>
      <c r="N78" s="394"/>
      <c r="O78" s="412"/>
      <c r="P78" s="122"/>
      <c r="Q78" s="122"/>
      <c r="R78" s="122"/>
      <c r="S78" s="122"/>
      <c r="T78" s="122"/>
      <c r="U78" s="122"/>
      <c r="V78" s="122"/>
      <c r="W78" s="122"/>
      <c r="X78" s="122"/>
      <c r="Y78" s="122"/>
      <c r="Z78" s="122"/>
      <c r="AA78" s="122"/>
      <c r="AB78" s="122"/>
      <c r="AC78" s="122"/>
      <c r="AD78" s="122"/>
      <c r="AE78" s="122"/>
      <c r="AF78" s="122"/>
      <c r="AG78" s="122"/>
      <c r="AH78" s="122"/>
      <c r="AI78" s="122"/>
      <c r="AJ78" s="122"/>
      <c r="AK78" s="122"/>
      <c r="AL78" s="122"/>
      <c r="AM78" s="122"/>
      <c r="AN78" s="122"/>
      <c r="AO78" s="122"/>
      <c r="AP78" s="122"/>
      <c r="AQ78" s="122"/>
      <c r="AR78" s="122"/>
      <c r="AS78" s="122"/>
      <c r="AT78" s="122"/>
      <c r="AU78" s="122"/>
      <c r="AV78" s="122"/>
      <c r="AW78" s="122"/>
      <c r="AX78" s="122"/>
      <c r="AY78" s="122"/>
      <c r="AZ78" s="122"/>
      <c r="BA78" s="122"/>
      <c r="BB78" s="122"/>
      <c r="BC78" s="122"/>
      <c r="BD78" s="122"/>
      <c r="BE78" s="122"/>
      <c r="BF78" s="122"/>
      <c r="BG78" s="122"/>
      <c r="BH78" s="122"/>
      <c r="BI78" s="122"/>
      <c r="BJ78" s="122"/>
      <c r="BK78" s="122"/>
      <c r="BL78" s="122"/>
      <c r="BM78" s="122"/>
      <c r="BN78" s="122"/>
      <c r="BO78" s="122"/>
      <c r="BP78" s="122"/>
      <c r="BQ78" s="122"/>
      <c r="BR78" s="122"/>
      <c r="BS78" s="122"/>
      <c r="BT78" s="122"/>
      <c r="BU78" s="122"/>
      <c r="BV78" s="122"/>
      <c r="BW78" s="122"/>
      <c r="BX78" s="122"/>
      <c r="BY78" s="122"/>
      <c r="BZ78" s="122"/>
      <c r="CA78" s="122"/>
      <c r="CB78" s="122"/>
      <c r="CC78" s="122"/>
      <c r="CD78" s="122"/>
      <c r="CE78" s="122"/>
      <c r="CF78" s="122"/>
      <c r="CG78" s="122"/>
      <c r="CH78" s="122"/>
      <c r="CI78" s="122"/>
      <c r="CJ78" s="122"/>
      <c r="CK78" s="122"/>
      <c r="CL78" s="122"/>
      <c r="CM78" s="122"/>
      <c r="CN78" s="122"/>
      <c r="CO78" s="122"/>
      <c r="CP78" s="122"/>
      <c r="CQ78" s="122"/>
      <c r="CR78" s="122"/>
      <c r="CS78" s="122"/>
      <c r="CT78" s="122"/>
      <c r="CU78" s="122"/>
      <c r="CV78" s="122"/>
      <c r="CW78" s="122"/>
      <c r="CX78" s="122"/>
      <c r="CY78" s="122"/>
      <c r="CZ78" s="122"/>
      <c r="DA78" s="122"/>
      <c r="DB78" s="122"/>
      <c r="DC78" s="122"/>
      <c r="DD78" s="122"/>
      <c r="DE78" s="122"/>
      <c r="DF78" s="122"/>
      <c r="DG78" s="122"/>
      <c r="DH78" s="122"/>
      <c r="DI78" s="122"/>
      <c r="DJ78" s="122"/>
      <c r="DK78" s="122"/>
      <c r="DL78" s="122"/>
      <c r="DM78" s="122"/>
      <c r="DN78" s="122"/>
      <c r="DO78" s="122"/>
      <c r="DP78" s="122"/>
      <c r="DQ78" s="122"/>
      <c r="DR78" s="122"/>
      <c r="DS78" s="122"/>
      <c r="DT78" s="122"/>
      <c r="DU78" s="122"/>
      <c r="DV78" s="122"/>
      <c r="DW78" s="122"/>
      <c r="DX78" s="122"/>
      <c r="DY78" s="122"/>
      <c r="DZ78" s="122"/>
      <c r="EA78" s="122"/>
      <c r="EB78" s="122"/>
      <c r="EC78" s="122"/>
      <c r="ED78" s="122"/>
      <c r="EE78" s="122"/>
      <c r="EF78" s="122"/>
      <c r="EG78" s="122"/>
      <c r="EH78" s="122"/>
      <c r="EI78" s="122"/>
      <c r="EJ78" s="122"/>
      <c r="EK78" s="122"/>
      <c r="EL78" s="122"/>
      <c r="EM78" s="122"/>
      <c r="EN78" s="122"/>
      <c r="EO78" s="122"/>
      <c r="EP78" s="122"/>
      <c r="EQ78" s="122"/>
      <c r="ER78" s="122"/>
      <c r="ES78" s="122"/>
      <c r="ET78" s="122"/>
      <c r="EU78" s="122"/>
      <c r="EV78" s="122"/>
      <c r="EW78" s="122"/>
      <c r="EX78" s="122"/>
      <c r="EY78" s="122"/>
      <c r="EZ78" s="122"/>
      <c r="FA78" s="122"/>
      <c r="FB78" s="122"/>
      <c r="FC78" s="122"/>
      <c r="FD78" s="122"/>
      <c r="FE78" s="122"/>
      <c r="FF78" s="122"/>
      <c r="FG78" s="122"/>
      <c r="FH78" s="122"/>
      <c r="FI78" s="122"/>
      <c r="FJ78" s="122"/>
      <c r="FK78" s="122"/>
      <c r="FL78" s="122"/>
      <c r="FM78" s="122"/>
      <c r="FN78" s="122"/>
      <c r="FO78" s="122"/>
      <c r="FP78" s="122"/>
      <c r="FQ78" s="122"/>
      <c r="FR78" s="122"/>
      <c r="FS78" s="122"/>
      <c r="FT78" s="122"/>
      <c r="FU78" s="122"/>
      <c r="FV78" s="122"/>
      <c r="FW78" s="122"/>
      <c r="FX78" s="122"/>
      <c r="FY78" s="122"/>
      <c r="FZ78" s="122"/>
      <c r="GA78" s="122"/>
      <c r="GB78" s="122"/>
      <c r="GC78" s="122"/>
      <c r="GD78" s="122"/>
      <c r="GE78" s="122"/>
      <c r="GF78" s="122"/>
      <c r="GG78" s="122"/>
      <c r="GH78" s="122"/>
      <c r="GI78" s="122"/>
      <c r="GJ78" s="122"/>
      <c r="GK78" s="122"/>
      <c r="GL78" s="122"/>
      <c r="GM78" s="122"/>
      <c r="GN78" s="122"/>
      <c r="GO78" s="122"/>
      <c r="GP78" s="122"/>
      <c r="GQ78" s="122"/>
      <c r="GR78" s="122"/>
      <c r="GS78" s="122"/>
      <c r="GT78" s="122"/>
      <c r="GU78" s="122"/>
      <c r="GV78" s="122"/>
      <c r="GW78" s="122"/>
      <c r="GX78" s="122"/>
      <c r="GY78" s="122"/>
      <c r="GZ78" s="122"/>
      <c r="HA78" s="122"/>
      <c r="HB78" s="122"/>
      <c r="HC78" s="122"/>
      <c r="HD78" s="122"/>
      <c r="HE78" s="122"/>
      <c r="HF78" s="122"/>
      <c r="HG78" s="122"/>
      <c r="HH78" s="122"/>
      <c r="HI78" s="122"/>
      <c r="HJ78" s="122"/>
      <c r="HK78" s="122"/>
      <c r="HL78" s="122"/>
      <c r="HM78" s="122"/>
      <c r="HN78" s="122"/>
      <c r="HO78" s="122"/>
      <c r="HP78" s="122"/>
      <c r="HQ78" s="122"/>
      <c r="HR78" s="122"/>
      <c r="HS78" s="122"/>
      <c r="HT78" s="122"/>
      <c r="HU78" s="122"/>
      <c r="HV78" s="122"/>
      <c r="HW78" s="122"/>
      <c r="HX78" s="122"/>
      <c r="HY78" s="122"/>
      <c r="HZ78" s="122"/>
      <c r="IA78" s="122"/>
      <c r="IB78" s="122"/>
      <c r="IC78" s="122"/>
      <c r="ID78" s="122"/>
      <c r="IE78" s="122"/>
      <c r="IF78" s="122"/>
      <c r="IG78" s="122"/>
      <c r="IH78" s="122"/>
      <c r="II78" s="122"/>
      <c r="IJ78" s="122"/>
      <c r="IK78" s="122"/>
      <c r="IL78" s="122"/>
      <c r="IM78" s="122"/>
      <c r="IN78" s="122"/>
      <c r="IO78" s="122"/>
      <c r="IP78" s="122"/>
      <c r="IQ78" s="122"/>
      <c r="IR78" s="122"/>
      <c r="IS78" s="122"/>
      <c r="IT78" s="122"/>
      <c r="IU78" s="122"/>
      <c r="IV78" s="122"/>
      <c r="IW78" s="122"/>
    </row>
    <row r="79" spans="1:257" s="123" customFormat="1" ht="15.75" thickBot="1">
      <c r="A79" s="398"/>
      <c r="B79" s="400"/>
      <c r="C79" s="392"/>
      <c r="D79" s="171"/>
      <c r="E79" s="392"/>
      <c r="F79" s="392"/>
      <c r="G79" s="386"/>
      <c r="H79" s="389"/>
      <c r="I79" s="160"/>
      <c r="J79" s="163"/>
      <c r="K79" s="160" t="str">
        <f>IFERROR(CONCATENATE(INDEX('8- Políticas de Administración '!$B$16:$F$53,MATCH('5- Identificación de Riesgos'!J79,'8- Políticas de Administración '!$C$16:$C$54,0),1)," - ",L79),"")</f>
        <v/>
      </c>
      <c r="L79" s="197" t="str">
        <f>IFERROR(VLOOKUP(INDEX('8- Políticas de Administración '!$B$16:$F$63,MATCH('5- Identificación de Riesgos'!J79,'8- Políticas de Administración '!$C$16:$C$64,0),1),'8- Políticas de Administración '!$B$16:$F$64,5,FALSE),"")</f>
        <v/>
      </c>
      <c r="M79" s="392"/>
      <c r="N79" s="395"/>
      <c r="O79" s="41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c r="AQ79" s="122"/>
      <c r="AR79" s="122"/>
      <c r="AS79" s="122"/>
      <c r="AT79" s="122"/>
      <c r="AU79" s="122"/>
      <c r="AV79" s="122"/>
      <c r="AW79" s="122"/>
      <c r="AX79" s="122"/>
      <c r="AY79" s="122"/>
      <c r="AZ79" s="122"/>
      <c r="BA79" s="122"/>
      <c r="BB79" s="122"/>
      <c r="BC79" s="122"/>
      <c r="BD79" s="122"/>
      <c r="BE79" s="122"/>
      <c r="BF79" s="122"/>
      <c r="BG79" s="122"/>
      <c r="BH79" s="122"/>
      <c r="BI79" s="122"/>
      <c r="BJ79" s="122"/>
      <c r="BK79" s="122"/>
      <c r="BL79" s="122"/>
      <c r="BM79" s="122"/>
      <c r="BN79" s="122"/>
      <c r="BO79" s="122"/>
      <c r="BP79" s="122"/>
      <c r="BQ79" s="122"/>
      <c r="BR79" s="122"/>
      <c r="BS79" s="122"/>
      <c r="BT79" s="122"/>
      <c r="BU79" s="122"/>
      <c r="BV79" s="122"/>
      <c r="BW79" s="122"/>
      <c r="BX79" s="122"/>
      <c r="BY79" s="122"/>
      <c r="BZ79" s="122"/>
      <c r="CA79" s="122"/>
      <c r="CB79" s="122"/>
      <c r="CC79" s="122"/>
      <c r="CD79" s="122"/>
      <c r="CE79" s="122"/>
      <c r="CF79" s="122"/>
      <c r="CG79" s="122"/>
      <c r="CH79" s="122"/>
      <c r="CI79" s="122"/>
      <c r="CJ79" s="122"/>
      <c r="CK79" s="122"/>
      <c r="CL79" s="122"/>
      <c r="CM79" s="122"/>
      <c r="CN79" s="122"/>
      <c r="CO79" s="122"/>
      <c r="CP79" s="122"/>
      <c r="CQ79" s="122"/>
      <c r="CR79" s="122"/>
      <c r="CS79" s="122"/>
      <c r="CT79" s="122"/>
      <c r="CU79" s="122"/>
      <c r="CV79" s="122"/>
      <c r="CW79" s="122"/>
      <c r="CX79" s="122"/>
      <c r="CY79" s="122"/>
      <c r="CZ79" s="122"/>
      <c r="DA79" s="122"/>
      <c r="DB79" s="122"/>
      <c r="DC79" s="122"/>
      <c r="DD79" s="122"/>
      <c r="DE79" s="122"/>
      <c r="DF79" s="122"/>
      <c r="DG79" s="122"/>
      <c r="DH79" s="122"/>
      <c r="DI79" s="122"/>
      <c r="DJ79" s="122"/>
      <c r="DK79" s="122"/>
      <c r="DL79" s="122"/>
      <c r="DM79" s="122"/>
      <c r="DN79" s="122"/>
      <c r="DO79" s="122"/>
      <c r="DP79" s="122"/>
      <c r="DQ79" s="122"/>
      <c r="DR79" s="122"/>
      <c r="DS79" s="122"/>
      <c r="DT79" s="122"/>
      <c r="DU79" s="122"/>
      <c r="DV79" s="122"/>
      <c r="DW79" s="122"/>
      <c r="DX79" s="122"/>
      <c r="DY79" s="122"/>
      <c r="DZ79" s="122"/>
      <c r="EA79" s="122"/>
      <c r="EB79" s="122"/>
      <c r="EC79" s="122"/>
      <c r="ED79" s="122"/>
      <c r="EE79" s="122"/>
      <c r="EF79" s="122"/>
      <c r="EG79" s="122"/>
      <c r="EH79" s="122"/>
      <c r="EI79" s="122"/>
      <c r="EJ79" s="122"/>
      <c r="EK79" s="122"/>
      <c r="EL79" s="122"/>
      <c r="EM79" s="122"/>
      <c r="EN79" s="122"/>
      <c r="EO79" s="122"/>
      <c r="EP79" s="122"/>
      <c r="EQ79" s="122"/>
      <c r="ER79" s="122"/>
      <c r="ES79" s="122"/>
      <c r="ET79" s="122"/>
      <c r="EU79" s="122"/>
      <c r="EV79" s="122"/>
      <c r="EW79" s="122"/>
      <c r="EX79" s="122"/>
      <c r="EY79" s="122"/>
      <c r="EZ79" s="122"/>
      <c r="FA79" s="122"/>
      <c r="FB79" s="122"/>
      <c r="FC79" s="122"/>
      <c r="FD79" s="122"/>
      <c r="FE79" s="122"/>
      <c r="FF79" s="122"/>
      <c r="FG79" s="122"/>
      <c r="FH79" s="122"/>
      <c r="FI79" s="122"/>
      <c r="FJ79" s="122"/>
      <c r="FK79" s="122"/>
      <c r="FL79" s="122"/>
      <c r="FM79" s="122"/>
      <c r="FN79" s="122"/>
      <c r="FO79" s="122"/>
      <c r="FP79" s="122"/>
      <c r="FQ79" s="122"/>
      <c r="FR79" s="122"/>
      <c r="FS79" s="122"/>
      <c r="FT79" s="122"/>
      <c r="FU79" s="122"/>
      <c r="FV79" s="122"/>
      <c r="FW79" s="122"/>
      <c r="FX79" s="122"/>
      <c r="FY79" s="122"/>
      <c r="FZ79" s="122"/>
      <c r="GA79" s="122"/>
      <c r="GB79" s="122"/>
      <c r="GC79" s="122"/>
      <c r="GD79" s="122"/>
      <c r="GE79" s="122"/>
      <c r="GF79" s="122"/>
      <c r="GG79" s="122"/>
      <c r="GH79" s="122"/>
      <c r="GI79" s="122"/>
      <c r="GJ79" s="122"/>
      <c r="GK79" s="122"/>
      <c r="GL79" s="122"/>
      <c r="GM79" s="122"/>
      <c r="GN79" s="122"/>
      <c r="GO79" s="122"/>
      <c r="GP79" s="122"/>
      <c r="GQ79" s="122"/>
      <c r="GR79" s="122"/>
      <c r="GS79" s="122"/>
      <c r="GT79" s="122"/>
      <c r="GU79" s="122"/>
      <c r="GV79" s="122"/>
      <c r="GW79" s="122"/>
      <c r="GX79" s="122"/>
      <c r="GY79" s="122"/>
      <c r="GZ79" s="122"/>
      <c r="HA79" s="122"/>
      <c r="HB79" s="122"/>
      <c r="HC79" s="122"/>
      <c r="HD79" s="122"/>
      <c r="HE79" s="122"/>
      <c r="HF79" s="122"/>
      <c r="HG79" s="122"/>
      <c r="HH79" s="122"/>
      <c r="HI79" s="122"/>
      <c r="HJ79" s="122"/>
      <c r="HK79" s="122"/>
      <c r="HL79" s="122"/>
      <c r="HM79" s="122"/>
      <c r="HN79" s="122"/>
      <c r="HO79" s="122"/>
      <c r="HP79" s="122"/>
      <c r="HQ79" s="122"/>
      <c r="HR79" s="122"/>
      <c r="HS79" s="122"/>
      <c r="HT79" s="122"/>
      <c r="HU79" s="122"/>
      <c r="HV79" s="122"/>
      <c r="HW79" s="122"/>
      <c r="HX79" s="122"/>
      <c r="HY79" s="122"/>
      <c r="HZ79" s="122"/>
      <c r="IA79" s="122"/>
      <c r="IB79" s="122"/>
      <c r="IC79" s="122"/>
      <c r="ID79" s="122"/>
      <c r="IE79" s="122"/>
      <c r="IF79" s="122"/>
      <c r="IG79" s="122"/>
      <c r="IH79" s="122"/>
      <c r="II79" s="122"/>
      <c r="IJ79" s="122"/>
      <c r="IK79" s="122"/>
      <c r="IL79" s="122"/>
      <c r="IM79" s="122"/>
      <c r="IN79" s="122"/>
      <c r="IO79" s="122"/>
      <c r="IP79" s="122"/>
      <c r="IQ79" s="122"/>
      <c r="IR79" s="122"/>
      <c r="IS79" s="122"/>
      <c r="IT79" s="122"/>
      <c r="IU79" s="122"/>
      <c r="IV79" s="122"/>
      <c r="IW79" s="122"/>
    </row>
    <row r="80" spans="1:257" ht="114" customHeight="1">
      <c r="A80" s="396">
        <v>8</v>
      </c>
      <c r="B80" s="399" t="s">
        <v>409</v>
      </c>
      <c r="C80" s="400" t="s">
        <v>410</v>
      </c>
      <c r="D80" s="200" t="s">
        <v>406</v>
      </c>
      <c r="E80" s="400">
        <v>1</v>
      </c>
      <c r="F80" s="400">
        <v>0</v>
      </c>
      <c r="G80" s="384">
        <f t="shared" ref="G80" si="5">F80/E80</f>
        <v>0</v>
      </c>
      <c r="H80" s="387"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58" t="s">
        <v>363</v>
      </c>
      <c r="J80" s="176" t="s">
        <v>399</v>
      </c>
      <c r="K80" s="161" t="str">
        <f>IFERROR(CONCATENATE(INDEX('8- Políticas de Administración '!$B$16:$F$53,MATCH('5- Identificación de Riesgos'!J80,'8- Políticas de Administración '!$C$16:$C$54,0),1)," - ",L80),"")</f>
        <v>Mayor - 4</v>
      </c>
      <c r="L80" s="195">
        <f>IFERROR(VLOOKUP(INDEX('8- Políticas de Administración '!$B$16:$F$63,MATCH('5- Identificación de Riesgos'!J80,'8- Políticas de Administración '!$C$16:$C$64,0),1),'8- Políticas de Administración '!$B$16:$F$64,5,FALSE),"")</f>
        <v>4</v>
      </c>
      <c r="M80" s="390" t="str">
        <f>IFERROR(CONCATENATE(INDEX('8- Políticas de Administración '!$B$16:$F$53,MATCH(ROUND(AVERAGE(L80:L89),0),'8- Políticas de Administración '!$F$16:$F$53,0),1)," - ",ROUND(AVERAGE(L80:L89),0)),"")</f>
        <v>Mayor - 4</v>
      </c>
      <c r="N80" s="393" t="str">
        <f>IFERROR(CONCATENATE(VLOOKUP((LEFT(H80,LEN(H80)-4)&amp;LEFT(M80,LEN(M80)-4)),'9- Matriz de Calor '!$D$18:$E$42,2,0)," - ",RIGHT(H80,1)*RIGHT(M80,1)),"")</f>
        <v>Alto  - 4</v>
      </c>
      <c r="O80" s="415">
        <f>RIGHT(H80,1)*RIGHT(M80,1)</f>
        <v>4</v>
      </c>
      <c r="P80" s="199" t="s">
        <v>411</v>
      </c>
      <c r="Q80" s="401" t="s">
        <v>412</v>
      </c>
      <c r="R80" s="402"/>
      <c r="S80" s="402"/>
      <c r="T80" s="402"/>
      <c r="U80" s="402"/>
      <c r="V80" s="402"/>
      <c r="W80" s="402"/>
      <c r="X80" s="402"/>
      <c r="Y80" s="403"/>
    </row>
    <row r="81" spans="1:25" ht="30" customHeight="1">
      <c r="A81" s="397"/>
      <c r="B81" s="399"/>
      <c r="C81" s="391"/>
      <c r="D81" s="200" t="s">
        <v>407</v>
      </c>
      <c r="E81" s="391"/>
      <c r="F81" s="391"/>
      <c r="G81" s="385"/>
      <c r="H81" s="388"/>
      <c r="I81" s="159"/>
      <c r="J81" s="162"/>
      <c r="K81" s="159" t="str">
        <f>IFERROR(CONCATENATE(INDEX('8- Políticas de Administración '!$B$16:$F$53,MATCH('5- Identificación de Riesgos'!J81,'8- Políticas de Administración '!$C$16:$C$54,0),1)," - ",L81),"")</f>
        <v/>
      </c>
      <c r="L81" s="196" t="str">
        <f>IFERROR(VLOOKUP(INDEX('8- Políticas de Administración '!$B$16:$F$63,MATCH('5- Identificación de Riesgos'!J81,'8- Políticas de Administración '!$C$16:$C$64,0),1),'8- Políticas de Administración '!$B$16:$F$64,5,FALSE),"")</f>
        <v/>
      </c>
      <c r="M81" s="391"/>
      <c r="N81" s="394"/>
      <c r="O81" s="416"/>
      <c r="Q81" s="404"/>
      <c r="R81" s="405"/>
      <c r="S81" s="405"/>
      <c r="T81" s="405"/>
      <c r="U81" s="405"/>
      <c r="V81" s="405"/>
      <c r="W81" s="405"/>
      <c r="X81" s="405"/>
      <c r="Y81" s="406"/>
    </row>
    <row r="82" spans="1:25" ht="30" customHeight="1">
      <c r="A82" s="397"/>
      <c r="B82" s="399"/>
      <c r="C82" s="391"/>
      <c r="D82" s="201" t="s">
        <v>413</v>
      </c>
      <c r="E82" s="391"/>
      <c r="F82" s="391"/>
      <c r="G82" s="385"/>
      <c r="H82" s="388"/>
      <c r="I82" s="159"/>
      <c r="J82" s="162"/>
      <c r="K82" s="159" t="str">
        <f>IFERROR(CONCATENATE(INDEX('8- Políticas de Administración '!$B$16:$F$53,MATCH('5- Identificación de Riesgos'!J82,'8- Políticas de Administración '!$C$16:$C$54,0),1)," - ",L82),"")</f>
        <v/>
      </c>
      <c r="L82" s="196" t="str">
        <f>IFERROR(VLOOKUP(INDEX('8- Políticas de Administración '!$B$16:$F$63,MATCH('5- Identificación de Riesgos'!J82,'8- Políticas de Administración '!$C$16:$C$64,0),1),'8- Políticas de Administración '!$B$16:$F$64,5,FALSE),"")</f>
        <v/>
      </c>
      <c r="M82" s="391"/>
      <c r="N82" s="394"/>
      <c r="O82" s="416"/>
      <c r="Q82" s="404"/>
      <c r="R82" s="405"/>
      <c r="S82" s="405"/>
      <c r="T82" s="405"/>
      <c r="U82" s="405"/>
      <c r="V82" s="405"/>
      <c r="W82" s="405"/>
      <c r="X82" s="405"/>
      <c r="Y82" s="406"/>
    </row>
    <row r="83" spans="1:25" ht="30" customHeight="1">
      <c r="A83" s="397"/>
      <c r="B83" s="399"/>
      <c r="C83" s="391"/>
      <c r="D83" s="169"/>
      <c r="E83" s="391"/>
      <c r="F83" s="391"/>
      <c r="G83" s="385"/>
      <c r="H83" s="388"/>
      <c r="I83" s="159"/>
      <c r="J83" s="162"/>
      <c r="K83" s="159" t="str">
        <f>IFERROR(CONCATENATE(INDEX('8- Políticas de Administración '!$B$16:$F$53,MATCH('5- Identificación de Riesgos'!J83,'8- Políticas de Administración '!$C$16:$C$54,0),1)," - ",L83),"")</f>
        <v/>
      </c>
      <c r="L83" s="196" t="str">
        <f>IFERROR(VLOOKUP(INDEX('8- Políticas de Administración '!$B$16:$F$63,MATCH('5- Identificación de Riesgos'!J83,'8- Políticas de Administración '!$C$16:$C$64,0),1),'8- Políticas de Administración '!$B$16:$F$64,5,FALSE),"")</f>
        <v/>
      </c>
      <c r="M83" s="391"/>
      <c r="N83" s="394"/>
      <c r="O83" s="416"/>
      <c r="Q83" s="404"/>
      <c r="R83" s="405"/>
      <c r="S83" s="405"/>
      <c r="T83" s="405"/>
      <c r="U83" s="405"/>
      <c r="V83" s="405"/>
      <c r="W83" s="405"/>
      <c r="X83" s="405"/>
      <c r="Y83" s="406"/>
    </row>
    <row r="84" spans="1:25" ht="30" customHeight="1">
      <c r="A84" s="397"/>
      <c r="B84" s="399"/>
      <c r="C84" s="391"/>
      <c r="D84" s="169"/>
      <c r="E84" s="391"/>
      <c r="F84" s="391"/>
      <c r="G84" s="385"/>
      <c r="H84" s="388"/>
      <c r="I84" s="159"/>
      <c r="J84" s="162"/>
      <c r="K84" s="159" t="str">
        <f>IFERROR(CONCATENATE(INDEX('8- Políticas de Administración '!$B$16:$F$53,MATCH('5- Identificación de Riesgos'!J84,'8- Políticas de Administración '!$C$16:$C$54,0),1)," - ",L84),"")</f>
        <v/>
      </c>
      <c r="L84" s="196" t="str">
        <f>IFERROR(VLOOKUP(INDEX('8- Políticas de Administración '!$B$16:$F$63,MATCH('5- Identificación de Riesgos'!J84,'8- Políticas de Administración '!$C$16:$C$64,0),1),'8- Políticas de Administración '!$B$16:$F$64,5,FALSE),"")</f>
        <v/>
      </c>
      <c r="M84" s="391"/>
      <c r="N84" s="394"/>
      <c r="O84" s="416"/>
      <c r="Q84" s="404"/>
      <c r="R84" s="405"/>
      <c r="S84" s="405"/>
      <c r="T84" s="405"/>
      <c r="U84" s="405"/>
      <c r="V84" s="405"/>
      <c r="W84" s="405"/>
      <c r="X84" s="405"/>
      <c r="Y84" s="406"/>
    </row>
    <row r="85" spans="1:25" ht="15" customHeight="1">
      <c r="A85" s="397"/>
      <c r="B85" s="399"/>
      <c r="C85" s="391"/>
      <c r="D85" s="169"/>
      <c r="E85" s="391"/>
      <c r="F85" s="391"/>
      <c r="G85" s="385"/>
      <c r="H85" s="388"/>
      <c r="I85" s="159"/>
      <c r="J85" s="162"/>
      <c r="K85" s="159" t="str">
        <f>IFERROR(CONCATENATE(INDEX('8- Políticas de Administración '!$B$16:$F$53,MATCH('5- Identificación de Riesgos'!J85,'8- Políticas de Administración '!$C$16:$C$54,0),1)," - ",L85),"")</f>
        <v/>
      </c>
      <c r="L85" s="196" t="str">
        <f>IFERROR(VLOOKUP(INDEX('8- Políticas de Administración '!$B$16:$F$63,MATCH('5- Identificación de Riesgos'!J85,'8- Políticas de Administración '!$C$16:$C$64,0),1),'8- Políticas de Administración '!$B$16:$F$64,5,FALSE),"")</f>
        <v/>
      </c>
      <c r="M85" s="391"/>
      <c r="N85" s="394"/>
      <c r="O85" s="416"/>
      <c r="Q85" s="404"/>
      <c r="R85" s="405"/>
      <c r="S85" s="405"/>
      <c r="T85" s="405"/>
      <c r="U85" s="405"/>
      <c r="V85" s="405"/>
      <c r="W85" s="405"/>
      <c r="X85" s="405"/>
      <c r="Y85" s="406"/>
    </row>
    <row r="86" spans="1:25" ht="15" customHeight="1">
      <c r="A86" s="397"/>
      <c r="B86" s="399"/>
      <c r="C86" s="391"/>
      <c r="D86" s="169"/>
      <c r="E86" s="391"/>
      <c r="F86" s="391"/>
      <c r="G86" s="385"/>
      <c r="H86" s="388"/>
      <c r="I86" s="159"/>
      <c r="J86" s="162"/>
      <c r="K86" s="159" t="str">
        <f>IFERROR(CONCATENATE(INDEX('8- Políticas de Administración '!$B$16:$F$53,MATCH('5- Identificación de Riesgos'!J86,'8- Políticas de Administración '!$C$16:$C$54,0),1)," - ",L86),"")</f>
        <v/>
      </c>
      <c r="L86" s="196" t="str">
        <f>IFERROR(VLOOKUP(INDEX('8- Políticas de Administración '!$B$16:$F$63,MATCH('5- Identificación de Riesgos'!J86,'8- Políticas de Administración '!$C$16:$C$64,0),1),'8- Políticas de Administración '!$B$16:$F$64,5,FALSE),"")</f>
        <v/>
      </c>
      <c r="M86" s="391"/>
      <c r="N86" s="394"/>
      <c r="O86" s="416"/>
      <c r="Q86" s="404"/>
      <c r="R86" s="405"/>
      <c r="S86" s="405"/>
      <c r="T86" s="405"/>
      <c r="U86" s="405"/>
      <c r="V86" s="405"/>
      <c r="W86" s="405"/>
      <c r="X86" s="405"/>
      <c r="Y86" s="406"/>
    </row>
    <row r="87" spans="1:25" ht="15" customHeight="1">
      <c r="A87" s="397"/>
      <c r="B87" s="399"/>
      <c r="C87" s="391"/>
      <c r="D87" s="169"/>
      <c r="E87" s="391"/>
      <c r="F87" s="391"/>
      <c r="G87" s="385"/>
      <c r="H87" s="388"/>
      <c r="I87" s="159"/>
      <c r="J87" s="162"/>
      <c r="K87" s="159" t="str">
        <f>IFERROR(CONCATENATE(INDEX('8- Políticas de Administración '!$B$16:$F$53,MATCH('5- Identificación de Riesgos'!J87,'8- Políticas de Administración '!$C$16:$C$54,0),1)," - ",L87),"")</f>
        <v/>
      </c>
      <c r="L87" s="196" t="str">
        <f>IFERROR(VLOOKUP(INDEX('8- Políticas de Administración '!$B$16:$F$63,MATCH('5- Identificación de Riesgos'!J87,'8- Políticas de Administración '!$C$16:$C$64,0),1),'8- Políticas de Administración '!$B$16:$F$64,5,FALSE),"")</f>
        <v/>
      </c>
      <c r="M87" s="391"/>
      <c r="N87" s="394"/>
      <c r="O87" s="416"/>
      <c r="Q87" s="404"/>
      <c r="R87" s="405"/>
      <c r="S87" s="405"/>
      <c r="T87" s="405"/>
      <c r="U87" s="405"/>
      <c r="V87" s="405"/>
      <c r="W87" s="405"/>
      <c r="X87" s="405"/>
      <c r="Y87" s="406"/>
    </row>
    <row r="88" spans="1:25" ht="15" customHeight="1">
      <c r="A88" s="397"/>
      <c r="B88" s="399"/>
      <c r="C88" s="391"/>
      <c r="D88" s="169"/>
      <c r="E88" s="391"/>
      <c r="F88" s="391"/>
      <c r="G88" s="385"/>
      <c r="H88" s="388"/>
      <c r="I88" s="159"/>
      <c r="J88" s="162"/>
      <c r="K88" s="159" t="str">
        <f>IFERROR(CONCATENATE(INDEX('8- Políticas de Administración '!$B$16:$F$53,MATCH('5- Identificación de Riesgos'!J88,'8- Políticas de Administración '!$C$16:$C$54,0),1)," - ",L88),"")</f>
        <v/>
      </c>
      <c r="L88" s="196" t="str">
        <f>IFERROR(VLOOKUP(INDEX('8- Políticas de Administración '!$B$16:$F$63,MATCH('5- Identificación de Riesgos'!J88,'8- Políticas de Administración '!$C$16:$C$64,0),1),'8- Políticas de Administración '!$B$16:$F$64,5,FALSE),"")</f>
        <v/>
      </c>
      <c r="M88" s="391"/>
      <c r="N88" s="394"/>
      <c r="O88" s="416"/>
      <c r="Q88" s="404"/>
      <c r="R88" s="405"/>
      <c r="S88" s="405"/>
      <c r="T88" s="405"/>
      <c r="U88" s="405"/>
      <c r="V88" s="405"/>
      <c r="W88" s="405"/>
      <c r="X88" s="405"/>
      <c r="Y88" s="406"/>
    </row>
    <row r="89" spans="1:25" ht="15.75" customHeight="1" thickBot="1">
      <c r="A89" s="398"/>
      <c r="B89" s="400"/>
      <c r="C89" s="392"/>
      <c r="D89" s="171"/>
      <c r="E89" s="392"/>
      <c r="F89" s="392"/>
      <c r="G89" s="386"/>
      <c r="H89" s="389"/>
      <c r="I89" s="160"/>
      <c r="J89" s="163"/>
      <c r="K89" s="159" t="str">
        <f>IFERROR(CONCATENATE(INDEX('8- Políticas de Administración '!$B$16:$F$53,MATCH('5- Identificación de Riesgos'!J89,'8- Políticas de Administración '!$C$16:$C$54,0),1)," - ",L89),"")</f>
        <v/>
      </c>
      <c r="L89" s="197" t="str">
        <f>IFERROR(VLOOKUP(INDEX('8- Políticas de Administración '!$B$16:$F$63,MATCH('5- Identificación de Riesgos'!J89,'8- Políticas de Administración '!$C$16:$C$64,0),1),'8- Políticas de Administración '!$B$16:$F$64,5,FALSE),"")</f>
        <v/>
      </c>
      <c r="M89" s="392"/>
      <c r="N89" s="395"/>
      <c r="O89" s="416"/>
      <c r="Q89" s="404"/>
      <c r="R89" s="405"/>
      <c r="S89" s="405"/>
      <c r="T89" s="405"/>
      <c r="U89" s="405"/>
      <c r="V89" s="405"/>
      <c r="W89" s="405"/>
      <c r="X89" s="405"/>
      <c r="Y89" s="406"/>
    </row>
    <row r="90" spans="1:25" ht="45">
      <c r="A90" s="396">
        <v>9</v>
      </c>
      <c r="B90" s="399" t="s">
        <v>414</v>
      </c>
      <c r="C90" s="400" t="s">
        <v>415</v>
      </c>
      <c r="D90" s="200" t="s">
        <v>406</v>
      </c>
      <c r="E90" s="400">
        <v>1</v>
      </c>
      <c r="F90" s="400">
        <v>0</v>
      </c>
      <c r="G90" s="384">
        <f t="shared" ref="G90" si="6">F90/E90</f>
        <v>0</v>
      </c>
      <c r="H90" s="387"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58" t="s">
        <v>363</v>
      </c>
      <c r="J90" s="176" t="s">
        <v>364</v>
      </c>
      <c r="K90" s="161" t="str">
        <f>IFERROR(CONCATENATE(INDEX('8- Políticas de Administración '!$B$16:$F$53,MATCH('5- Identificación de Riesgos'!J90,'8- Políticas de Administración '!$C$16:$C$54,0),1)," - ",L90),"")</f>
        <v>Leve - 1</v>
      </c>
      <c r="L90" s="195">
        <f>IFERROR(VLOOKUP(INDEX('8- Políticas de Administración '!$B$16:$F$63,MATCH('5- Identificación de Riesgos'!J90,'8- Políticas de Administración '!$C$16:$C$64,0),1),'8- Políticas de Administración '!$B$16:$F$64,5,FALSE),"")</f>
        <v>1</v>
      </c>
      <c r="M90" s="390" t="str">
        <f>IFERROR(CONCATENATE(INDEX('8- Políticas de Administración '!$B$16:$F$53,MATCH(ROUND(AVERAGE(L90:L99),0),'8- Políticas de Administración '!$F$16:$F$53,0),1)," - ",ROUND(AVERAGE(L90:L99),0)),"")</f>
        <v>Leve - 1</v>
      </c>
      <c r="N90" s="393" t="str">
        <f>IFERROR(CONCATENATE(VLOOKUP((LEFT(H90,LEN(H90)-4)&amp;LEFT(M90,LEN(M90)-4)),'9- Matriz de Calor '!$D$18:$E$42,2,0)," - ",RIGHT(H90,1)*RIGHT(M90,1)),"")</f>
        <v>Bajo - 1</v>
      </c>
    </row>
    <row r="91" spans="1:25" ht="30">
      <c r="A91" s="397"/>
      <c r="B91" s="399"/>
      <c r="C91" s="391"/>
      <c r="D91" s="200" t="s">
        <v>407</v>
      </c>
      <c r="E91" s="391"/>
      <c r="F91" s="391"/>
      <c r="G91" s="385"/>
      <c r="H91" s="388"/>
      <c r="I91" s="159"/>
      <c r="J91" s="162"/>
      <c r="K91" s="159" t="str">
        <f>IFERROR(CONCATENATE(INDEX('8- Políticas de Administración '!$B$16:$F$53,MATCH('5- Identificación de Riesgos'!J91,'8- Políticas de Administración '!$C$16:$C$54,0),1)," - ",L91),"")</f>
        <v/>
      </c>
      <c r="L91" s="196" t="str">
        <f>IFERROR(VLOOKUP(INDEX('8- Políticas de Administración '!$B$16:$F$63,MATCH('5- Identificación de Riesgos'!J91,'8- Políticas de Administración '!$C$16:$C$64,0),1),'8- Políticas de Administración '!$B$16:$F$64,5,FALSE),"")</f>
        <v/>
      </c>
      <c r="M91" s="391"/>
      <c r="N91" s="394"/>
    </row>
    <row r="92" spans="1:25" ht="30">
      <c r="A92" s="397"/>
      <c r="B92" s="399"/>
      <c r="C92" s="391"/>
      <c r="D92" s="201" t="s">
        <v>408</v>
      </c>
      <c r="E92" s="391"/>
      <c r="F92" s="391"/>
      <c r="G92" s="385"/>
      <c r="H92" s="388"/>
      <c r="I92" s="159"/>
      <c r="J92" s="162"/>
      <c r="K92" s="159" t="str">
        <f>IFERROR(CONCATENATE(INDEX('8- Políticas de Administración '!$B$16:$F$53,MATCH('5- Identificación de Riesgos'!J92,'8- Políticas de Administración '!$C$16:$C$54,0),1)," - ",L92),"")</f>
        <v/>
      </c>
      <c r="L92" s="196" t="str">
        <f>IFERROR(VLOOKUP(INDEX('8- Políticas de Administración '!$B$16:$F$63,MATCH('5- Identificación de Riesgos'!J92,'8- Políticas de Administración '!$C$16:$C$64,0),1),'8- Políticas de Administración '!$B$16:$F$64,5,FALSE),"")</f>
        <v/>
      </c>
      <c r="M92" s="391"/>
      <c r="N92" s="394"/>
    </row>
    <row r="93" spans="1:25">
      <c r="A93" s="397"/>
      <c r="B93" s="399"/>
      <c r="C93" s="391"/>
      <c r="D93" s="169"/>
      <c r="E93" s="391"/>
      <c r="F93" s="391"/>
      <c r="G93" s="385"/>
      <c r="H93" s="388"/>
      <c r="I93" s="159"/>
      <c r="J93" s="162"/>
      <c r="K93" s="159" t="str">
        <f>IFERROR(CONCATENATE(INDEX('8- Políticas de Administración '!$B$16:$F$53,MATCH('5- Identificación de Riesgos'!J93,'8- Políticas de Administración '!$C$16:$C$54,0),1)," - ",L93),"")</f>
        <v/>
      </c>
      <c r="L93" s="196" t="str">
        <f>IFERROR(VLOOKUP(INDEX('8- Políticas de Administración '!$B$16:$F$63,MATCH('5- Identificación de Riesgos'!J93,'8- Políticas de Administración '!$C$16:$C$64,0),1),'8- Políticas de Administración '!$B$16:$F$64,5,FALSE),"")</f>
        <v/>
      </c>
      <c r="M93" s="391"/>
      <c r="N93" s="394"/>
    </row>
    <row r="94" spans="1:25">
      <c r="A94" s="397"/>
      <c r="B94" s="399"/>
      <c r="C94" s="391"/>
      <c r="D94" s="169"/>
      <c r="E94" s="391"/>
      <c r="F94" s="391"/>
      <c r="G94" s="385"/>
      <c r="H94" s="388"/>
      <c r="I94" s="159"/>
      <c r="J94" s="162"/>
      <c r="K94" s="159" t="str">
        <f>IFERROR(CONCATENATE(INDEX('8- Políticas de Administración '!$B$16:$F$53,MATCH('5- Identificación de Riesgos'!J94,'8- Políticas de Administración '!$C$16:$C$54,0),1)," - ",L94),"")</f>
        <v/>
      </c>
      <c r="L94" s="196" t="str">
        <f>IFERROR(VLOOKUP(INDEX('8- Políticas de Administración '!$B$16:$F$63,MATCH('5- Identificación de Riesgos'!J94,'8- Políticas de Administración '!$C$16:$C$64,0),1),'8- Políticas de Administración '!$B$16:$F$64,5,FALSE),"")</f>
        <v/>
      </c>
      <c r="M94" s="391"/>
      <c r="N94" s="394"/>
    </row>
    <row r="95" spans="1:25">
      <c r="A95" s="397"/>
      <c r="B95" s="399"/>
      <c r="C95" s="391"/>
      <c r="D95" s="169"/>
      <c r="E95" s="391"/>
      <c r="F95" s="391"/>
      <c r="G95" s="385"/>
      <c r="H95" s="388"/>
      <c r="I95" s="159"/>
      <c r="J95" s="162"/>
      <c r="K95" s="159" t="str">
        <f>IFERROR(CONCATENATE(INDEX('8- Políticas de Administración '!$B$16:$F$53,MATCH('5- Identificación de Riesgos'!J95,'8- Políticas de Administración '!$C$16:$C$54,0),1)," - ",L95),"")</f>
        <v/>
      </c>
      <c r="L95" s="196" t="str">
        <f>IFERROR(VLOOKUP(INDEX('8- Políticas de Administración '!$B$16:$F$63,MATCH('5- Identificación de Riesgos'!J95,'8- Políticas de Administración '!$C$16:$C$64,0),1),'8- Políticas de Administración '!$B$16:$F$64,5,FALSE),"")</f>
        <v/>
      </c>
      <c r="M95" s="391"/>
      <c r="N95" s="394"/>
    </row>
    <row r="96" spans="1:25">
      <c r="A96" s="397"/>
      <c r="B96" s="399"/>
      <c r="C96" s="391"/>
      <c r="D96" s="169"/>
      <c r="E96" s="391"/>
      <c r="F96" s="391"/>
      <c r="G96" s="385"/>
      <c r="H96" s="388"/>
      <c r="I96" s="159"/>
      <c r="J96" s="162"/>
      <c r="K96" s="159" t="str">
        <f>IFERROR(CONCATENATE(INDEX('8- Políticas de Administración '!$B$16:$F$53,MATCH('5- Identificación de Riesgos'!J96,'8- Políticas de Administración '!$C$16:$C$54,0),1)," - ",L96),"")</f>
        <v/>
      </c>
      <c r="L96" s="196" t="str">
        <f>IFERROR(VLOOKUP(INDEX('8- Políticas de Administración '!$B$16:$F$63,MATCH('5- Identificación de Riesgos'!J96,'8- Políticas de Administración '!$C$16:$C$64,0),1),'8- Políticas de Administración '!$B$16:$F$64,5,FALSE),"")</f>
        <v/>
      </c>
      <c r="M96" s="391"/>
      <c r="N96" s="394"/>
    </row>
    <row r="97" spans="1:14">
      <c r="A97" s="397"/>
      <c r="B97" s="399"/>
      <c r="C97" s="391"/>
      <c r="D97" s="169"/>
      <c r="E97" s="391"/>
      <c r="F97" s="391"/>
      <c r="G97" s="385"/>
      <c r="H97" s="388"/>
      <c r="I97" s="159"/>
      <c r="J97" s="162"/>
      <c r="K97" s="159" t="str">
        <f>IFERROR(CONCATENATE(INDEX('8- Políticas de Administración '!$B$16:$F$53,MATCH('5- Identificación de Riesgos'!J97,'8- Políticas de Administración '!$C$16:$C$54,0),1)," - ",L97),"")</f>
        <v/>
      </c>
      <c r="L97" s="196" t="str">
        <f>IFERROR(VLOOKUP(INDEX('8- Políticas de Administración '!$B$16:$F$63,MATCH('5- Identificación de Riesgos'!J97,'8- Políticas de Administración '!$C$16:$C$64,0),1),'8- Políticas de Administración '!$B$16:$F$64,5,FALSE),"")</f>
        <v/>
      </c>
      <c r="M97" s="391"/>
      <c r="N97" s="394"/>
    </row>
    <row r="98" spans="1:14">
      <c r="A98" s="397"/>
      <c r="B98" s="399"/>
      <c r="C98" s="391"/>
      <c r="D98" s="169"/>
      <c r="E98" s="391"/>
      <c r="F98" s="391"/>
      <c r="G98" s="385"/>
      <c r="H98" s="388"/>
      <c r="I98" s="159"/>
      <c r="J98" s="162"/>
      <c r="K98" s="159" t="str">
        <f>IFERROR(CONCATENATE(INDEX('8- Políticas de Administración '!$B$16:$F$53,MATCH('5- Identificación de Riesgos'!J98,'8- Políticas de Administración '!$C$16:$C$54,0),1)," - ",L98),"")</f>
        <v/>
      </c>
      <c r="L98" s="196" t="str">
        <f>IFERROR(VLOOKUP(INDEX('8- Políticas de Administración '!$B$16:$F$63,MATCH('5- Identificación de Riesgos'!J98,'8- Políticas de Administración '!$C$16:$C$64,0),1),'8- Políticas de Administración '!$B$16:$F$64,5,FALSE),"")</f>
        <v/>
      </c>
      <c r="M98" s="391"/>
      <c r="N98" s="394"/>
    </row>
    <row r="99" spans="1:14" ht="15.75" thickBot="1">
      <c r="A99" s="398"/>
      <c r="B99" s="400"/>
      <c r="C99" s="392"/>
      <c r="D99" s="171"/>
      <c r="E99" s="392"/>
      <c r="F99" s="392"/>
      <c r="G99" s="386"/>
      <c r="H99" s="389"/>
      <c r="I99" s="160"/>
      <c r="J99" s="163"/>
      <c r="K99" s="159" t="str">
        <f>IFERROR(CONCATENATE(INDEX('8- Políticas de Administración '!$B$16:$F$53,MATCH('5- Identificación de Riesgos'!J99,'8- Políticas de Administración '!$C$16:$C$54,0),1)," - ",L99),"")</f>
        <v/>
      </c>
      <c r="L99" s="197" t="str">
        <f>IFERROR(VLOOKUP(INDEX('8- Políticas de Administración '!$B$16:$F$63,MATCH('5- Identificación de Riesgos'!J99,'8- Políticas de Administración '!$C$16:$C$64,0),1),'8- Políticas de Administración '!$B$16:$F$64,5,FALSE),"")</f>
        <v/>
      </c>
      <c r="M99" s="392"/>
      <c r="N99" s="395"/>
    </row>
  </sheetData>
  <mergeCells count="115">
    <mergeCell ref="G40:G49"/>
    <mergeCell ref="H40:H49"/>
    <mergeCell ref="M40:M49"/>
    <mergeCell ref="N40:N49"/>
    <mergeCell ref="O40:O49"/>
    <mergeCell ref="B30:B39"/>
    <mergeCell ref="B70:B79"/>
    <mergeCell ref="C70:C79"/>
    <mergeCell ref="E70:E79"/>
    <mergeCell ref="G30:G39"/>
    <mergeCell ref="H30:H39"/>
    <mergeCell ref="N60:N69"/>
    <mergeCell ref="B50:B59"/>
    <mergeCell ref="C50:C59"/>
    <mergeCell ref="E50:E59"/>
    <mergeCell ref="F50:F59"/>
    <mergeCell ref="G50:G59"/>
    <mergeCell ref="H50:H59"/>
    <mergeCell ref="M50:M59"/>
    <mergeCell ref="N50:N59"/>
    <mergeCell ref="O50:O59"/>
    <mergeCell ref="A60:A69"/>
    <mergeCell ref="B60:B69"/>
    <mergeCell ref="C60:C69"/>
    <mergeCell ref="E60:E69"/>
    <mergeCell ref="F60:F69"/>
    <mergeCell ref="A30:A39"/>
    <mergeCell ref="C30:C39"/>
    <mergeCell ref="E30:E39"/>
    <mergeCell ref="A40:A49"/>
    <mergeCell ref="B40:B49"/>
    <mergeCell ref="C40:C49"/>
    <mergeCell ref="E40:E49"/>
    <mergeCell ref="F40:F49"/>
    <mergeCell ref="A50:A59"/>
    <mergeCell ref="H80:H89"/>
    <mergeCell ref="G80:G89"/>
    <mergeCell ref="F80:F89"/>
    <mergeCell ref="H10:H19"/>
    <mergeCell ref="A20:A29"/>
    <mergeCell ref="E20:E29"/>
    <mergeCell ref="G20:G29"/>
    <mergeCell ref="H20:H29"/>
    <mergeCell ref="E10:E19"/>
    <mergeCell ref="F10:F19"/>
    <mergeCell ref="G10:G19"/>
    <mergeCell ref="B20:B29"/>
    <mergeCell ref="C20:C29"/>
    <mergeCell ref="A10:A19"/>
    <mergeCell ref="C10:C19"/>
    <mergeCell ref="B10:B19"/>
    <mergeCell ref="F20:F29"/>
    <mergeCell ref="F30:F39"/>
    <mergeCell ref="A70:A79"/>
    <mergeCell ref="F70:F79"/>
    <mergeCell ref="A80:A89"/>
    <mergeCell ref="B80:B89"/>
    <mergeCell ref="C80:C89"/>
    <mergeCell ref="E80:E89"/>
    <mergeCell ref="M10:M19"/>
    <mergeCell ref="I8:I9"/>
    <mergeCell ref="G8:G9"/>
    <mergeCell ref="H8:H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A6:C6"/>
    <mergeCell ref="D6:N6"/>
    <mergeCell ref="E7:H7"/>
    <mergeCell ref="D7:D9"/>
    <mergeCell ref="Q80:Y89"/>
    <mergeCell ref="O30:O39"/>
    <mergeCell ref="L8:L9"/>
    <mergeCell ref="O10:O19"/>
    <mergeCell ref="O20:O29"/>
    <mergeCell ref="N80:N89"/>
    <mergeCell ref="N30:N39"/>
    <mergeCell ref="O60:O69"/>
    <mergeCell ref="G70:G79"/>
    <mergeCell ref="H70:H79"/>
    <mergeCell ref="O80:O89"/>
    <mergeCell ref="M80:M89"/>
    <mergeCell ref="M30:M39"/>
    <mergeCell ref="M70:M79"/>
    <mergeCell ref="N70:N79"/>
    <mergeCell ref="O70:O79"/>
    <mergeCell ref="I18:I19"/>
    <mergeCell ref="J18:J19"/>
    <mergeCell ref="N10:N19"/>
    <mergeCell ref="M20:M29"/>
    <mergeCell ref="N20:N29"/>
    <mergeCell ref="G60:G69"/>
    <mergeCell ref="H60:H69"/>
    <mergeCell ref="M60:M69"/>
    <mergeCell ref="G90:G99"/>
    <mergeCell ref="H90:H99"/>
    <mergeCell ref="M90:M99"/>
    <mergeCell ref="N90:N99"/>
    <mergeCell ref="A90:A99"/>
    <mergeCell ref="B90:B99"/>
    <mergeCell ref="C90:C99"/>
    <mergeCell ref="E90:E99"/>
    <mergeCell ref="F90:F99"/>
  </mergeCells>
  <conditionalFormatting sqref="H10 H20">
    <cfRule type="containsText" dxfId="816" priority="816" operator="containsText" text="Media">
      <formula>NOT(ISERROR(SEARCH("Media",H10)))</formula>
    </cfRule>
    <cfRule type="containsText" dxfId="815" priority="801" operator="containsText" text="Baja">
      <formula>NOT(ISERROR(SEARCH("Baja",H10)))</formula>
    </cfRule>
    <cfRule type="containsText" dxfId="814" priority="800" operator="containsText" text="Muy Baja">
      <formula>NOT(ISERROR(SEARCH("Muy Baja",H10)))</formula>
    </cfRule>
    <cfRule type="containsText" dxfId="813" priority="807" operator="containsText" text="Media">
      <formula>NOT(ISERROR(SEARCH("Media",H10)))</formula>
    </cfRule>
    <cfRule type="containsText" dxfId="812" priority="806" operator="containsText" text="Media">
      <formula>NOT(ISERROR(SEARCH("Media",H10)))</formula>
    </cfRule>
    <cfRule type="containsText" dxfId="811" priority="804" operator="containsText" text="Alta">
      <formula>NOT(ISERROR(SEARCH("Alta",H10)))</formula>
    </cfRule>
    <cfRule type="containsText" dxfId="810" priority="818" operator="containsText" text="Muy baja">
      <formula>NOT(ISERROR(SEARCH("Muy baja",H10)))</formula>
    </cfRule>
    <cfRule type="containsText" dxfId="809" priority="817" operator="containsText" text="Baja">
      <formula>NOT(ISERROR(SEARCH("Baja",H10)))</formula>
    </cfRule>
    <cfRule type="containsText" dxfId="808" priority="805" operator="containsText" text="Media">
      <formula>NOT(ISERROR(SEARCH("Media",H10)))</formula>
    </cfRule>
    <cfRule type="containsText" dxfId="807" priority="815" operator="containsText" text="Alta">
      <formula>NOT(ISERROR(SEARCH("Alta",H10)))</formula>
    </cfRule>
    <cfRule type="containsText" dxfId="806" priority="814" operator="containsText" text="Muy bajo">
      <formula>NOT(ISERROR(SEARCH("Muy bajo",H10)))</formula>
    </cfRule>
    <cfRule type="cellIs" dxfId="805" priority="821" operator="between">
      <formula>1</formula>
      <formula>2</formula>
    </cfRule>
    <cfRule type="containsText" dxfId="804" priority="813" operator="containsText" text="Muy Baja'Tabla probabilidad'!">
      <formula>NOT(ISERROR(SEARCH("Muy Baja'Tabla probabilidad'!",H10)))</formula>
    </cfRule>
    <cfRule type="containsText" dxfId="803" priority="812" operator="containsText" text="Muy Baja">
      <formula>NOT(ISERROR(SEARCH("Muy Baja",H10)))</formula>
    </cfRule>
    <cfRule type="containsText" dxfId="802" priority="811" operator="containsText" text="Muy Baja">
      <formula>NOT(ISERROR(SEARCH("Muy Baja",H10)))</formula>
    </cfRule>
    <cfRule type="containsText" dxfId="801" priority="810" operator="containsText" text="Muy Baja">
      <formula>NOT(ISERROR(SEARCH("Muy Baja",H10)))</formula>
    </cfRule>
    <cfRule type="containsText" dxfId="800" priority="809" operator="containsText" text="Baja">
      <formula>NOT(ISERROR(SEARCH("Baja",H10)))</formula>
    </cfRule>
    <cfRule type="containsText" dxfId="799" priority="802" operator="containsText" text="Muy Alta">
      <formula>NOT(ISERROR(SEARCH("Muy Alta",H10)))</formula>
    </cfRule>
    <cfRule type="containsText" dxfId="798" priority="808" operator="containsText" text="Muy Baja">
      <formula>NOT(ISERROR(SEARCH("Muy Baja",H10)))</formula>
    </cfRule>
    <cfRule type="cellIs" dxfId="797" priority="822" operator="between">
      <formula>0</formula>
      <formula>2</formula>
    </cfRule>
  </conditionalFormatting>
  <conditionalFormatting sqref="H30">
    <cfRule type="containsText" dxfId="796" priority="521" operator="containsText" text="Media">
      <formula>NOT(ISERROR(SEARCH("Media",H30)))</formula>
    </cfRule>
    <cfRule type="cellIs" dxfId="795" priority="536" operator="between">
      <formula>0</formula>
      <formula>2</formula>
    </cfRule>
    <cfRule type="cellIs" dxfId="794" priority="535" operator="between">
      <formula>1</formula>
      <formula>2</formula>
    </cfRule>
    <cfRule type="containsText" dxfId="793" priority="514" operator="containsText" text="Muy Baja">
      <formula>NOT(ISERROR(SEARCH("Muy Baja",H30)))</formula>
    </cfRule>
    <cfRule type="containsText" dxfId="792" priority="515" operator="containsText" text="Baja">
      <formula>NOT(ISERROR(SEARCH("Baja",H30)))</formula>
    </cfRule>
    <cfRule type="containsText" dxfId="791" priority="516" operator="containsText" text="Muy Alta">
      <formula>NOT(ISERROR(SEARCH("Muy Alta",H30)))</formula>
    </cfRule>
    <cfRule type="containsText" dxfId="790" priority="518" operator="containsText" text="Alta">
      <formula>NOT(ISERROR(SEARCH("Alta",H30)))</formula>
    </cfRule>
    <cfRule type="containsText" dxfId="789" priority="519" operator="containsText" text="Media">
      <formula>NOT(ISERROR(SEARCH("Media",H30)))</formula>
    </cfRule>
    <cfRule type="containsText" dxfId="788" priority="520" operator="containsText" text="Media">
      <formula>NOT(ISERROR(SEARCH("Media",H30)))</formula>
    </cfRule>
    <cfRule type="containsText" dxfId="787" priority="532" operator="containsText" text="Muy baja">
      <formula>NOT(ISERROR(SEARCH("Muy baja",H30)))</formula>
    </cfRule>
    <cfRule type="containsText" dxfId="786" priority="531" operator="containsText" text="Baja">
      <formula>NOT(ISERROR(SEARCH("Baja",H30)))</formula>
    </cfRule>
    <cfRule type="containsText" dxfId="785" priority="530" operator="containsText" text="Media">
      <formula>NOT(ISERROR(SEARCH("Media",H30)))</formula>
    </cfRule>
    <cfRule type="containsText" dxfId="784" priority="529" operator="containsText" text="Alta">
      <formula>NOT(ISERROR(SEARCH("Alta",H30)))</formula>
    </cfRule>
    <cfRule type="containsText" dxfId="783" priority="528" operator="containsText" text="Muy bajo">
      <formula>NOT(ISERROR(SEARCH("Muy bajo",H30)))</formula>
    </cfRule>
    <cfRule type="containsText" dxfId="782" priority="527" operator="containsText" text="Muy Baja'Tabla probabilidad'!">
      <formula>NOT(ISERROR(SEARCH("Muy Baja'Tabla probabilidad'!",H30)))</formula>
    </cfRule>
    <cfRule type="containsText" dxfId="781" priority="526" operator="containsText" text="Muy Baja">
      <formula>NOT(ISERROR(SEARCH("Muy Baja",H30)))</formula>
    </cfRule>
    <cfRule type="containsText" dxfId="780" priority="525" operator="containsText" text="Muy Baja">
      <formula>NOT(ISERROR(SEARCH("Muy Baja",H30)))</formula>
    </cfRule>
    <cfRule type="containsText" dxfId="779" priority="524" operator="containsText" text="Muy Baja">
      <formula>NOT(ISERROR(SEARCH("Muy Baja",H30)))</formula>
    </cfRule>
    <cfRule type="containsText" dxfId="778" priority="523" operator="containsText" text="Baja">
      <formula>NOT(ISERROR(SEARCH("Baja",H30)))</formula>
    </cfRule>
    <cfRule type="containsText" dxfId="777" priority="522" operator="containsText" text="Muy Baja">
      <formula>NOT(ISERROR(SEARCH("Muy Baja",H30)))</formula>
    </cfRule>
  </conditionalFormatting>
  <conditionalFormatting sqref="H40">
    <cfRule type="containsText" dxfId="776" priority="53" operator="containsText" text="Baja">
      <formula>NOT(ISERROR(SEARCH("Baja",H40)))</formula>
    </cfRule>
    <cfRule type="containsText" dxfId="775" priority="45" operator="containsText" text="Muy Baja">
      <formula>NOT(ISERROR(SEARCH("Muy Baja",H40)))</formula>
    </cfRule>
    <cfRule type="containsText" dxfId="774" priority="46" operator="containsText" text="Baja">
      <formula>NOT(ISERROR(SEARCH("Baja",H40)))</formula>
    </cfRule>
    <cfRule type="containsText" dxfId="773" priority="47" operator="containsText" text="Muy Alta">
      <formula>NOT(ISERROR(SEARCH("Muy Alta",H40)))</formula>
    </cfRule>
    <cfRule type="containsText" dxfId="772" priority="48" operator="containsText" text="Alta">
      <formula>NOT(ISERROR(SEARCH("Alta",H40)))</formula>
    </cfRule>
    <cfRule type="containsText" dxfId="771" priority="49" operator="containsText" text="Media">
      <formula>NOT(ISERROR(SEARCH("Media",H40)))</formula>
    </cfRule>
    <cfRule type="containsText" dxfId="770" priority="50" operator="containsText" text="Media">
      <formula>NOT(ISERROR(SEARCH("Media",H40)))</formula>
    </cfRule>
    <cfRule type="containsText" dxfId="769" priority="51" operator="containsText" text="Media">
      <formula>NOT(ISERROR(SEARCH("Media",H40)))</formula>
    </cfRule>
    <cfRule type="containsText" dxfId="768" priority="52" operator="containsText" text="Muy Baja">
      <formula>NOT(ISERROR(SEARCH("Muy Baja",H40)))</formula>
    </cfRule>
    <cfRule type="containsText" dxfId="767" priority="54" operator="containsText" text="Muy Baja">
      <formula>NOT(ISERROR(SEARCH("Muy Baja",H40)))</formula>
    </cfRule>
    <cfRule type="containsText" dxfId="766" priority="55" operator="containsText" text="Muy Baja">
      <formula>NOT(ISERROR(SEARCH("Muy Baja",H40)))</formula>
    </cfRule>
    <cfRule type="containsText" dxfId="765" priority="56" operator="containsText" text="Muy Baja">
      <formula>NOT(ISERROR(SEARCH("Muy Baja",H40)))</formula>
    </cfRule>
    <cfRule type="containsText" dxfId="764" priority="57" operator="containsText" text="Muy Baja'Tabla probabilidad'!">
      <formula>NOT(ISERROR(SEARCH("Muy Baja'Tabla probabilidad'!",H40)))</formula>
    </cfRule>
    <cfRule type="containsText" dxfId="763" priority="58" operator="containsText" text="Muy bajo">
      <formula>NOT(ISERROR(SEARCH("Muy bajo",H40)))</formula>
    </cfRule>
    <cfRule type="containsText" dxfId="762" priority="59" operator="containsText" text="Alta">
      <formula>NOT(ISERROR(SEARCH("Alta",H40)))</formula>
    </cfRule>
    <cfRule type="containsText" dxfId="761" priority="60" operator="containsText" text="Media">
      <formula>NOT(ISERROR(SEARCH("Media",H40)))</formula>
    </cfRule>
    <cfRule type="containsText" dxfId="760" priority="61" operator="containsText" text="Baja">
      <formula>NOT(ISERROR(SEARCH("Baja",H40)))</formula>
    </cfRule>
    <cfRule type="containsText" dxfId="759" priority="62" operator="containsText" text="Muy baja">
      <formula>NOT(ISERROR(SEARCH("Muy baja",H40)))</formula>
    </cfRule>
    <cfRule type="cellIs" dxfId="758" priority="65" operator="between">
      <formula>1</formula>
      <formula>2</formula>
    </cfRule>
    <cfRule type="cellIs" dxfId="757" priority="66" operator="between">
      <formula>0</formula>
      <formula>2</formula>
    </cfRule>
  </conditionalFormatting>
  <conditionalFormatting sqref="H50">
    <cfRule type="containsText" dxfId="756" priority="11" operator="containsText" text="Media">
      <formula>NOT(ISERROR(SEARCH("Media",H50)))</formula>
    </cfRule>
    <cfRule type="containsText" dxfId="755" priority="24" operator="containsText" text="Muy baja">
      <formula>NOT(ISERROR(SEARCH("Muy baja",H50)))</formula>
    </cfRule>
    <cfRule type="containsText" dxfId="754" priority="23" operator="containsText" text="Baja">
      <formula>NOT(ISERROR(SEARCH("Baja",H50)))</formula>
    </cfRule>
    <cfRule type="containsText" dxfId="753" priority="21" operator="containsText" text="Alta">
      <formula>NOT(ISERROR(SEARCH("Alta",H50)))</formula>
    </cfRule>
    <cfRule type="containsText" dxfId="752" priority="20" operator="containsText" text="Muy bajo">
      <formula>NOT(ISERROR(SEARCH("Muy bajo",H50)))</formula>
    </cfRule>
    <cfRule type="containsText" dxfId="751" priority="22" operator="containsText" text="Media">
      <formula>NOT(ISERROR(SEARCH("Media",H50)))</formula>
    </cfRule>
    <cfRule type="containsText" dxfId="750" priority="14" operator="containsText" text="Muy Baja">
      <formula>NOT(ISERROR(SEARCH("Muy Baja",H50)))</formula>
    </cfRule>
    <cfRule type="cellIs" dxfId="749" priority="28" operator="between">
      <formula>0</formula>
      <formula>2</formula>
    </cfRule>
    <cfRule type="cellIs" dxfId="748" priority="27" operator="between">
      <formula>1</formula>
      <formula>2</formula>
    </cfRule>
    <cfRule type="containsText" dxfId="747" priority="19" operator="containsText" text="Muy Baja'Tabla probabilidad'!">
      <formula>NOT(ISERROR(SEARCH("Muy Baja'Tabla probabilidad'!",H50)))</formula>
    </cfRule>
    <cfRule type="containsText" dxfId="746" priority="18" operator="containsText" text="Muy Baja">
      <formula>NOT(ISERROR(SEARCH("Muy Baja",H50)))</formula>
    </cfRule>
    <cfRule type="containsText" dxfId="745" priority="17" operator="containsText" text="Muy Baja">
      <formula>NOT(ISERROR(SEARCH("Muy Baja",H50)))</formula>
    </cfRule>
    <cfRule type="containsText" dxfId="744" priority="16" operator="containsText" text="Muy Baja">
      <formula>NOT(ISERROR(SEARCH("Muy Baja",H50)))</formula>
    </cfRule>
    <cfRule type="containsText" dxfId="743" priority="15" operator="containsText" text="Baja">
      <formula>NOT(ISERROR(SEARCH("Baja",H50)))</formula>
    </cfRule>
    <cfRule type="containsText" dxfId="742" priority="13" operator="containsText" text="Media">
      <formula>NOT(ISERROR(SEARCH("Media",H50)))</formula>
    </cfRule>
    <cfRule type="containsText" dxfId="741" priority="12" operator="containsText" text="Media">
      <formula>NOT(ISERROR(SEARCH("Media",H50)))</formula>
    </cfRule>
    <cfRule type="containsText" dxfId="740" priority="10" operator="containsText" text="Alta">
      <formula>NOT(ISERROR(SEARCH("Alta",H50)))</formula>
    </cfRule>
    <cfRule type="containsText" dxfId="739" priority="9" operator="containsText" text="Muy Alta">
      <formula>NOT(ISERROR(SEARCH("Muy Alta",H50)))</formula>
    </cfRule>
    <cfRule type="containsText" dxfId="738" priority="8" operator="containsText" text="Baja">
      <formula>NOT(ISERROR(SEARCH("Baja",H50)))</formula>
    </cfRule>
    <cfRule type="containsText" dxfId="737" priority="7" operator="containsText" text="Muy Baja">
      <formula>NOT(ISERROR(SEARCH("Muy Baja",H50)))</formula>
    </cfRule>
  </conditionalFormatting>
  <conditionalFormatting sqref="H60">
    <cfRule type="cellIs" dxfId="736" priority="97" operator="between">
      <formula>1</formula>
      <formula>2</formula>
    </cfRule>
    <cfRule type="cellIs" dxfId="735" priority="98" operator="between">
      <formula>0</formula>
      <formula>2</formula>
    </cfRule>
    <cfRule type="containsText" dxfId="734" priority="94" operator="containsText" text="Muy baja">
      <formula>NOT(ISERROR(SEARCH("Muy baja",H60)))</formula>
    </cfRule>
    <cfRule type="containsText" dxfId="733" priority="92" operator="containsText" text="Media">
      <formula>NOT(ISERROR(SEARCH("Media",H60)))</formula>
    </cfRule>
    <cfRule type="containsText" dxfId="732" priority="77" operator="containsText" text="Muy Baja">
      <formula>NOT(ISERROR(SEARCH("Muy Baja",H60)))</formula>
    </cfRule>
    <cfRule type="containsText" dxfId="731" priority="78" operator="containsText" text="Baja">
      <formula>NOT(ISERROR(SEARCH("Baja",H60)))</formula>
    </cfRule>
    <cfRule type="containsText" dxfId="730" priority="79" operator="containsText" text="Muy Alta">
      <formula>NOT(ISERROR(SEARCH("Muy Alta",H60)))</formula>
    </cfRule>
    <cfRule type="containsText" dxfId="729" priority="80" operator="containsText" text="Alta">
      <formula>NOT(ISERROR(SEARCH("Alta",H60)))</formula>
    </cfRule>
    <cfRule type="containsText" dxfId="728" priority="81" operator="containsText" text="Media">
      <formula>NOT(ISERROR(SEARCH("Media",H60)))</formula>
    </cfRule>
    <cfRule type="containsText" dxfId="727" priority="82" operator="containsText" text="Media">
      <formula>NOT(ISERROR(SEARCH("Media",H60)))</formula>
    </cfRule>
    <cfRule type="containsText" dxfId="726" priority="83" operator="containsText" text="Media">
      <formula>NOT(ISERROR(SEARCH("Media",H60)))</formula>
    </cfRule>
    <cfRule type="containsText" dxfId="725" priority="85" operator="containsText" text="Baja">
      <formula>NOT(ISERROR(SEARCH("Baja",H60)))</formula>
    </cfRule>
    <cfRule type="containsText" dxfId="724" priority="86" operator="containsText" text="Muy Baja">
      <formula>NOT(ISERROR(SEARCH("Muy Baja",H60)))</formula>
    </cfRule>
    <cfRule type="containsText" dxfId="723" priority="87" operator="containsText" text="Muy Baja">
      <formula>NOT(ISERROR(SEARCH("Muy Baja",H60)))</formula>
    </cfRule>
    <cfRule type="containsText" dxfId="722" priority="88" operator="containsText" text="Muy Baja">
      <formula>NOT(ISERROR(SEARCH("Muy Baja",H60)))</formula>
    </cfRule>
    <cfRule type="containsText" dxfId="721" priority="91" operator="containsText" text="Alta">
      <formula>NOT(ISERROR(SEARCH("Alta",H60)))</formula>
    </cfRule>
    <cfRule type="containsText" dxfId="720" priority="89" operator="containsText" text="Muy Baja'Tabla probabilidad'!">
      <formula>NOT(ISERROR(SEARCH("Muy Baja'Tabla probabilidad'!",H60)))</formula>
    </cfRule>
    <cfRule type="containsText" dxfId="719" priority="90" operator="containsText" text="Muy bajo">
      <formula>NOT(ISERROR(SEARCH("Muy bajo",H60)))</formula>
    </cfRule>
    <cfRule type="containsText" dxfId="718" priority="93" operator="containsText" text="Baja">
      <formula>NOT(ISERROR(SEARCH("Baja",H60)))</formula>
    </cfRule>
    <cfRule type="containsText" dxfId="717" priority="84" operator="containsText" text="Muy Baja">
      <formula>NOT(ISERROR(SEARCH("Muy Baja",H60)))</formula>
    </cfRule>
  </conditionalFormatting>
  <conditionalFormatting sqref="H70">
    <cfRule type="cellIs" dxfId="716" priority="280" operator="between">
      <formula>1</formula>
      <formula>2</formula>
    </cfRule>
    <cfRule type="cellIs" dxfId="715" priority="281" operator="between">
      <formula>0</formula>
      <formula>2</formula>
    </cfRule>
    <cfRule type="containsText" dxfId="714" priority="275" operator="containsText" text="Media">
      <formula>NOT(ISERROR(SEARCH("Media",H70)))</formula>
    </cfRule>
    <cfRule type="containsText" dxfId="713" priority="274" operator="containsText" text="Alta">
      <formula>NOT(ISERROR(SEARCH("Alta",H70)))</formula>
    </cfRule>
    <cfRule type="containsText" dxfId="712" priority="273" operator="containsText" text="Muy bajo">
      <formula>NOT(ISERROR(SEARCH("Muy bajo",H70)))</formula>
    </cfRule>
    <cfRule type="containsText" dxfId="711" priority="272" operator="containsText" text="Muy Baja'Tabla probabilidad'!">
      <formula>NOT(ISERROR(SEARCH("Muy Baja'Tabla probabilidad'!",H70)))</formula>
    </cfRule>
    <cfRule type="containsText" dxfId="710" priority="270" operator="containsText" text="Muy Baja">
      <formula>NOT(ISERROR(SEARCH("Muy Baja",H70)))</formula>
    </cfRule>
    <cfRule type="containsText" dxfId="709" priority="269" operator="containsText" text="Muy Baja">
      <formula>NOT(ISERROR(SEARCH("Muy Baja",H70)))</formula>
    </cfRule>
    <cfRule type="containsText" dxfId="708" priority="268" operator="containsText" text="Baja">
      <formula>NOT(ISERROR(SEARCH("Baja",H70)))</formula>
    </cfRule>
    <cfRule type="containsText" dxfId="707" priority="267" operator="containsText" text="Muy Baja">
      <formula>NOT(ISERROR(SEARCH("Muy Baja",H70)))</formula>
    </cfRule>
    <cfRule type="containsText" dxfId="706" priority="266" operator="containsText" text="Media">
      <formula>NOT(ISERROR(SEARCH("Media",H70)))</formula>
    </cfRule>
    <cfRule type="containsText" dxfId="705" priority="271" operator="containsText" text="Muy Baja">
      <formula>NOT(ISERROR(SEARCH("Muy Baja",H70)))</formula>
    </cfRule>
    <cfRule type="containsText" dxfId="704" priority="265" operator="containsText" text="Media">
      <formula>NOT(ISERROR(SEARCH("Media",H70)))</formula>
    </cfRule>
    <cfRule type="containsText" dxfId="703" priority="264" operator="containsText" text="Media">
      <formula>NOT(ISERROR(SEARCH("Media",H70)))</formula>
    </cfRule>
    <cfRule type="containsText" dxfId="702" priority="263" operator="containsText" text="Alta">
      <formula>NOT(ISERROR(SEARCH("Alta",H70)))</formula>
    </cfRule>
    <cfRule type="containsText" dxfId="701" priority="261" operator="containsText" text="Muy Alta">
      <formula>NOT(ISERROR(SEARCH("Muy Alta",H70)))</formula>
    </cfRule>
    <cfRule type="containsText" dxfId="700" priority="260" operator="containsText" text="Baja">
      <formula>NOT(ISERROR(SEARCH("Baja",H70)))</formula>
    </cfRule>
    <cfRule type="containsText" dxfId="699" priority="259" operator="containsText" text="Muy Baja">
      <formula>NOT(ISERROR(SEARCH("Muy Baja",H70)))</formula>
    </cfRule>
    <cfRule type="containsText" dxfId="698" priority="277" operator="containsText" text="Muy baja">
      <formula>NOT(ISERROR(SEARCH("Muy baja",H70)))</formula>
    </cfRule>
    <cfRule type="containsText" dxfId="697" priority="276" operator="containsText" text="Baja">
      <formula>NOT(ISERROR(SEARCH("Baja",H70)))</formula>
    </cfRule>
  </conditionalFormatting>
  <conditionalFormatting sqref="H80">
    <cfRule type="containsText" dxfId="696" priority="334" operator="containsText" text="Media">
      <formula>NOT(ISERROR(SEARCH("Media",H80)))</formula>
    </cfRule>
    <cfRule type="cellIs" dxfId="695" priority="349" operator="between">
      <formula>0</formula>
      <formula>2</formula>
    </cfRule>
    <cfRule type="containsText" dxfId="694" priority="345" operator="containsText" text="Media">
      <formula>NOT(ISERROR(SEARCH("Media",H80)))</formula>
    </cfRule>
    <cfRule type="containsText" dxfId="693" priority="346" operator="containsText" text="Baja">
      <formula>NOT(ISERROR(SEARCH("Baja",H80)))</formula>
    </cfRule>
    <cfRule type="containsText" dxfId="692" priority="347" operator="containsText" text="Muy baja">
      <formula>NOT(ISERROR(SEARCH("Muy baja",H80)))</formula>
    </cfRule>
    <cfRule type="cellIs" dxfId="691" priority="348" operator="between">
      <formula>1</formula>
      <formula>2</formula>
    </cfRule>
    <cfRule type="containsText" dxfId="690" priority="329" operator="containsText" text="Muy Baja">
      <formula>NOT(ISERROR(SEARCH("Muy Baja",H80)))</formula>
    </cfRule>
    <cfRule type="containsText" dxfId="689" priority="330" operator="containsText" text="Baja">
      <formula>NOT(ISERROR(SEARCH("Baja",H80)))</formula>
    </cfRule>
    <cfRule type="containsText" dxfId="688" priority="331" operator="containsText" text="Muy Alta">
      <formula>NOT(ISERROR(SEARCH("Muy Alta",H80)))</formula>
    </cfRule>
    <cfRule type="containsText" dxfId="687" priority="333" operator="containsText" text="Alta">
      <formula>NOT(ISERROR(SEARCH("Alta",H80)))</formula>
    </cfRule>
    <cfRule type="containsText" dxfId="686" priority="344" operator="containsText" text="Alta">
      <formula>NOT(ISERROR(SEARCH("Alta",H80)))</formula>
    </cfRule>
    <cfRule type="containsText" dxfId="685" priority="335" operator="containsText" text="Media">
      <formula>NOT(ISERROR(SEARCH("Media",H80)))</formula>
    </cfRule>
    <cfRule type="containsText" dxfId="684" priority="336" operator="containsText" text="Media">
      <formula>NOT(ISERROR(SEARCH("Media",H80)))</formula>
    </cfRule>
    <cfRule type="containsText" dxfId="683" priority="337" operator="containsText" text="Muy Baja">
      <formula>NOT(ISERROR(SEARCH("Muy Baja",H80)))</formula>
    </cfRule>
    <cfRule type="containsText" dxfId="682" priority="338" operator="containsText" text="Baja">
      <formula>NOT(ISERROR(SEARCH("Baja",H80)))</formula>
    </cfRule>
    <cfRule type="containsText" dxfId="681" priority="339" operator="containsText" text="Muy Baja">
      <formula>NOT(ISERROR(SEARCH("Muy Baja",H80)))</formula>
    </cfRule>
    <cfRule type="containsText" dxfId="680" priority="340" operator="containsText" text="Muy Baja">
      <formula>NOT(ISERROR(SEARCH("Muy Baja",H80)))</formula>
    </cfRule>
    <cfRule type="containsText" dxfId="679" priority="341" operator="containsText" text="Muy Baja">
      <formula>NOT(ISERROR(SEARCH("Muy Baja",H80)))</formula>
    </cfRule>
    <cfRule type="containsText" dxfId="678" priority="342" operator="containsText" text="Muy Baja'Tabla probabilidad'!">
      <formula>NOT(ISERROR(SEARCH("Muy Baja'Tabla probabilidad'!",H80)))</formula>
    </cfRule>
    <cfRule type="containsText" dxfId="677" priority="343" operator="containsText" text="Muy bajo">
      <formula>NOT(ISERROR(SEARCH("Muy bajo",H80)))</formula>
    </cfRule>
  </conditionalFormatting>
  <conditionalFormatting sqref="H90">
    <cfRule type="containsText" dxfId="676" priority="121" operator="containsText" text="Muy Alta">
      <formula>NOT(ISERROR(SEARCH("Muy Alta",H90)))</formula>
    </cfRule>
    <cfRule type="containsText" dxfId="675" priority="120" operator="containsText" text="Baja">
      <formula>NOT(ISERROR(SEARCH("Baja",H90)))</formula>
    </cfRule>
    <cfRule type="containsText" dxfId="674" priority="129" operator="containsText" text="Muy Baja">
      <formula>NOT(ISERROR(SEARCH("Muy Baja",H90)))</formula>
    </cfRule>
    <cfRule type="cellIs" dxfId="673" priority="137" operator="between">
      <formula>1</formula>
      <formula>2</formula>
    </cfRule>
    <cfRule type="containsText" dxfId="672" priority="119" operator="containsText" text="Muy Baja">
      <formula>NOT(ISERROR(SEARCH("Muy Baja",H90)))</formula>
    </cfRule>
    <cfRule type="cellIs" dxfId="671" priority="138" operator="between">
      <formula>0</formula>
      <formula>2</formula>
    </cfRule>
    <cfRule type="containsText" dxfId="670" priority="132" operator="containsText" text="Muy bajo">
      <formula>NOT(ISERROR(SEARCH("Muy bajo",H90)))</formula>
    </cfRule>
    <cfRule type="containsText" dxfId="669" priority="122" operator="containsText" text="Alta">
      <formula>NOT(ISERROR(SEARCH("Alta",H90)))</formula>
    </cfRule>
    <cfRule type="containsText" dxfId="668" priority="123" operator="containsText" text="Media">
      <formula>NOT(ISERROR(SEARCH("Media",H90)))</formula>
    </cfRule>
    <cfRule type="containsText" dxfId="667" priority="124" operator="containsText" text="Media">
      <formula>NOT(ISERROR(SEARCH("Media",H90)))</formula>
    </cfRule>
    <cfRule type="containsText" dxfId="666" priority="125" operator="containsText" text="Media">
      <formula>NOT(ISERROR(SEARCH("Media",H90)))</formula>
    </cfRule>
    <cfRule type="containsText" dxfId="665" priority="126" operator="containsText" text="Muy Baja">
      <formula>NOT(ISERROR(SEARCH("Muy Baja",H90)))</formula>
    </cfRule>
    <cfRule type="containsText" dxfId="664" priority="127" operator="containsText" text="Baja">
      <formula>NOT(ISERROR(SEARCH("Baja",H90)))</formula>
    </cfRule>
    <cfRule type="containsText" dxfId="663" priority="128" operator="containsText" text="Muy Baja">
      <formula>NOT(ISERROR(SEARCH("Muy Baja",H90)))</formula>
    </cfRule>
    <cfRule type="containsText" dxfId="662" priority="130" operator="containsText" text="Muy Baja">
      <formula>NOT(ISERROR(SEARCH("Muy Baja",H90)))</formula>
    </cfRule>
    <cfRule type="containsText" dxfId="661" priority="131" operator="containsText" text="Muy Baja'Tabla probabilidad'!">
      <formula>NOT(ISERROR(SEARCH("Muy Baja'Tabla probabilidad'!",H90)))</formula>
    </cfRule>
    <cfRule type="containsText" dxfId="660" priority="133" operator="containsText" text="Alta">
      <formula>NOT(ISERROR(SEARCH("Alta",H90)))</formula>
    </cfRule>
    <cfRule type="containsText" dxfId="659" priority="134" operator="containsText" text="Media">
      <formula>NOT(ISERROR(SEARCH("Media",H90)))</formula>
    </cfRule>
    <cfRule type="containsText" dxfId="658" priority="135" operator="containsText" text="Baja">
      <formula>NOT(ISERROR(SEARCH("Baja",H90)))</formula>
    </cfRule>
    <cfRule type="containsText" dxfId="657" priority="136" operator="containsText" text="Muy baja">
      <formula>NOT(ISERROR(SEARCH("Muy baja",H90)))</formula>
    </cfRule>
  </conditionalFormatting>
  <conditionalFormatting sqref="K10:K99">
    <cfRule type="containsText" dxfId="656" priority="35" operator="containsText" text="Alta">
      <formula>NOT(ISERROR(SEARCH("Alta",K10)))</formula>
    </cfRule>
    <cfRule type="containsText" dxfId="655" priority="33" operator="containsText" text="Catastrófico">
      <formula>NOT(ISERROR(SEARCH("Catastrófico",K10)))</formula>
    </cfRule>
    <cfRule type="containsText" dxfId="654" priority="36" operator="containsText" text="Moderado">
      <formula>NOT(ISERROR(SEARCH("Moderado",K10)))</formula>
    </cfRule>
    <cfRule type="containsText" dxfId="653" priority="34" operator="containsText" text="Mayor">
      <formula>NOT(ISERROR(SEARCH("Mayor",K10)))</formula>
    </cfRule>
    <cfRule type="containsText" dxfId="652" priority="37" operator="containsText" text="Menor">
      <formula>NOT(ISERROR(SEARCH("Menor",K10)))</formula>
    </cfRule>
    <cfRule type="containsText" dxfId="651" priority="38" operator="containsText" text="Leve">
      <formula>NOT(ISERROR(SEARCH("Leve",K10)))</formula>
    </cfRule>
  </conditionalFormatting>
  <conditionalFormatting sqref="M10 M20">
    <cfRule type="containsText" dxfId="650" priority="799" operator="containsText" text="Leve">
      <formula>NOT(ISERROR(SEARCH("Leve",M10)))</formula>
    </cfRule>
    <cfRule type="containsText" dxfId="649" priority="795" operator="containsText" text="Mayor">
      <formula>NOT(ISERROR(SEARCH("Mayor",M10)))</formula>
    </cfRule>
    <cfRule type="containsText" dxfId="648" priority="794" operator="containsText" text="Catastrófico">
      <formula>NOT(ISERROR(SEARCH("Catastrófico",M10)))</formula>
    </cfRule>
    <cfRule type="containsText" dxfId="647" priority="798" operator="containsText" text="Menor">
      <formula>NOT(ISERROR(SEARCH("Menor",M10)))</formula>
    </cfRule>
    <cfRule type="containsText" dxfId="646" priority="797" operator="containsText" text="Moderado">
      <formula>NOT(ISERROR(SEARCH("Moderado",M10)))</formula>
    </cfRule>
    <cfRule type="containsText" dxfId="645" priority="796" operator="containsText" text="Alta">
      <formula>NOT(ISERROR(SEARCH("Alta",M10)))</formula>
    </cfRule>
  </conditionalFormatting>
  <conditionalFormatting sqref="M30">
    <cfRule type="containsText" dxfId="644" priority="513" operator="containsText" text="Leve">
      <formula>NOT(ISERROR(SEARCH("Leve",M30)))</formula>
    </cfRule>
    <cfRule type="containsText" dxfId="643" priority="511" operator="containsText" text="Moderado">
      <formula>NOT(ISERROR(SEARCH("Moderado",M30)))</formula>
    </cfRule>
    <cfRule type="containsText" dxfId="642" priority="508" operator="containsText" text="Catastrófico">
      <formula>NOT(ISERROR(SEARCH("Catastrófico",M30)))</formula>
    </cfRule>
    <cfRule type="containsText" dxfId="641" priority="509" operator="containsText" text="Mayor">
      <formula>NOT(ISERROR(SEARCH("Mayor",M30)))</formula>
    </cfRule>
    <cfRule type="containsText" dxfId="640" priority="510" operator="containsText" text="Alta">
      <formula>NOT(ISERROR(SEARCH("Alta",M30)))</formula>
    </cfRule>
    <cfRule type="containsText" dxfId="639" priority="512" operator="containsText" text="Menor">
      <formula>NOT(ISERROR(SEARCH("Menor",M30)))</formula>
    </cfRule>
  </conditionalFormatting>
  <conditionalFormatting sqref="M40">
    <cfRule type="containsText" dxfId="638" priority="41" operator="containsText" text="Alta">
      <formula>NOT(ISERROR(SEARCH("Alta",M40)))</formula>
    </cfRule>
    <cfRule type="containsText" dxfId="637" priority="40" operator="containsText" text="Mayor">
      <formula>NOT(ISERROR(SEARCH("Mayor",M40)))</formula>
    </cfRule>
    <cfRule type="containsText" dxfId="636" priority="39" operator="containsText" text="Catastrófico">
      <formula>NOT(ISERROR(SEARCH("Catastrófico",M40)))</formula>
    </cfRule>
    <cfRule type="containsText" dxfId="635" priority="43" operator="containsText" text="Menor">
      <formula>NOT(ISERROR(SEARCH("Menor",M40)))</formula>
    </cfRule>
    <cfRule type="containsText" dxfId="634" priority="44" operator="containsText" text="Leve">
      <formula>NOT(ISERROR(SEARCH("Leve",M40)))</formula>
    </cfRule>
    <cfRule type="containsText" dxfId="633" priority="42" operator="containsText" text="Moderado">
      <formula>NOT(ISERROR(SEARCH("Moderado",M40)))</formula>
    </cfRule>
  </conditionalFormatting>
  <conditionalFormatting sqref="M50">
    <cfRule type="containsText" dxfId="632" priority="3" operator="containsText" text="Alta">
      <formula>NOT(ISERROR(SEARCH("Alta",M50)))</formula>
    </cfRule>
    <cfRule type="containsText" dxfId="631" priority="1" operator="containsText" text="Catastrófico">
      <formula>NOT(ISERROR(SEARCH("Catastrófico",M50)))</formula>
    </cfRule>
    <cfRule type="containsText" dxfId="630" priority="6" operator="containsText" text="Leve">
      <formula>NOT(ISERROR(SEARCH("Leve",M50)))</formula>
    </cfRule>
    <cfRule type="containsText" dxfId="629" priority="5" operator="containsText" text="Menor">
      <formula>NOT(ISERROR(SEARCH("Menor",M50)))</formula>
    </cfRule>
    <cfRule type="containsText" dxfId="628" priority="4" operator="containsText" text="Moderado">
      <formula>NOT(ISERROR(SEARCH("Moderado",M50)))</formula>
    </cfRule>
    <cfRule type="containsText" dxfId="627" priority="2" operator="containsText" text="Mayor">
      <formula>NOT(ISERROR(SEARCH("Mayor",M50)))</formula>
    </cfRule>
  </conditionalFormatting>
  <conditionalFormatting sqref="M60">
    <cfRule type="containsText" dxfId="626" priority="71" operator="containsText" text="Catastrófico">
      <formula>NOT(ISERROR(SEARCH("Catastrófico",M60)))</formula>
    </cfRule>
    <cfRule type="containsText" dxfId="625" priority="72" operator="containsText" text="Mayor">
      <formula>NOT(ISERROR(SEARCH("Mayor",M60)))</formula>
    </cfRule>
    <cfRule type="containsText" dxfId="624" priority="73" operator="containsText" text="Alta">
      <formula>NOT(ISERROR(SEARCH("Alta",M60)))</formula>
    </cfRule>
    <cfRule type="containsText" dxfId="623" priority="74" operator="containsText" text="Moderado">
      <formula>NOT(ISERROR(SEARCH("Moderado",M60)))</formula>
    </cfRule>
    <cfRule type="containsText" dxfId="622" priority="75" operator="containsText" text="Menor">
      <formula>NOT(ISERROR(SEARCH("Menor",M60)))</formula>
    </cfRule>
    <cfRule type="containsText" dxfId="621" priority="76" operator="containsText" text="Leve">
      <formula>NOT(ISERROR(SEARCH("Leve",M60)))</formula>
    </cfRule>
  </conditionalFormatting>
  <conditionalFormatting sqref="M70">
    <cfRule type="containsText" dxfId="620" priority="256" operator="containsText" text="Moderado">
      <formula>NOT(ISERROR(SEARCH("Moderado",M70)))</formula>
    </cfRule>
    <cfRule type="containsText" dxfId="619" priority="253" operator="containsText" text="Catastrófico">
      <formula>NOT(ISERROR(SEARCH("Catastrófico",M70)))</formula>
    </cfRule>
    <cfRule type="containsText" dxfId="618" priority="254" operator="containsText" text="Mayor">
      <formula>NOT(ISERROR(SEARCH("Mayor",M70)))</formula>
    </cfRule>
    <cfRule type="containsText" dxfId="617" priority="255" operator="containsText" text="Alta">
      <formula>NOT(ISERROR(SEARCH("Alta",M70)))</formula>
    </cfRule>
    <cfRule type="containsText" dxfId="616" priority="257" operator="containsText" text="Menor">
      <formula>NOT(ISERROR(SEARCH("Menor",M70)))</formula>
    </cfRule>
    <cfRule type="containsText" dxfId="615" priority="258" operator="containsText" text="Leve">
      <formula>NOT(ISERROR(SEARCH("Leve",M70)))</formula>
    </cfRule>
  </conditionalFormatting>
  <conditionalFormatting sqref="M80">
    <cfRule type="containsText" dxfId="614" priority="149" operator="containsText" text="Menor">
      <formula>NOT(ISERROR(SEARCH("Menor",M80)))</formula>
    </cfRule>
    <cfRule type="containsText" dxfId="613" priority="150" operator="containsText" text="Leve">
      <formula>NOT(ISERROR(SEARCH("Leve",M80)))</formula>
    </cfRule>
    <cfRule type="containsText" dxfId="612" priority="145" operator="containsText" text="Catastrófico">
      <formula>NOT(ISERROR(SEARCH("Catastrófico",M80)))</formula>
    </cfRule>
    <cfRule type="containsText" dxfId="611" priority="146" operator="containsText" text="Mayor">
      <formula>NOT(ISERROR(SEARCH("Mayor",M80)))</formula>
    </cfRule>
    <cfRule type="containsText" dxfId="610" priority="147" operator="containsText" text="Alta">
      <formula>NOT(ISERROR(SEARCH("Alta",M80)))</formula>
    </cfRule>
    <cfRule type="containsText" dxfId="609" priority="148" operator="containsText" text="Moderado">
      <formula>NOT(ISERROR(SEARCH("Moderado",M80)))</formula>
    </cfRule>
  </conditionalFormatting>
  <conditionalFormatting sqref="M90">
    <cfRule type="containsText" dxfId="608" priority="113" operator="containsText" text="Menor">
      <formula>NOT(ISERROR(SEARCH("Menor",M90)))</formula>
    </cfRule>
    <cfRule type="containsText" dxfId="607" priority="114" operator="containsText" text="Leve">
      <formula>NOT(ISERROR(SEARCH("Leve",M90)))</formula>
    </cfRule>
    <cfRule type="containsText" dxfId="606" priority="112" operator="containsText" text="Moderado">
      <formula>NOT(ISERROR(SEARCH("Moderado",M90)))</formula>
    </cfRule>
    <cfRule type="containsText" dxfId="605" priority="111" operator="containsText" text="Alta">
      <formula>NOT(ISERROR(SEARCH("Alta",M90)))</formula>
    </cfRule>
    <cfRule type="containsText" dxfId="604" priority="110" operator="containsText" text="Mayor">
      <formula>NOT(ISERROR(SEARCH("Mayor",M90)))</formula>
    </cfRule>
    <cfRule type="containsText" dxfId="603" priority="109" operator="containsText" text="Catastrófico">
      <formula>NOT(ISERROR(SEARCH("Catastrófico",M90)))</formula>
    </cfRule>
  </conditionalFormatting>
  <conditionalFormatting sqref="N30">
    <cfRule type="containsText" dxfId="602" priority="539" operator="containsText" text="Bajo">
      <formula>NOT(ISERROR(SEARCH("Bajo",N30)))</formula>
    </cfRule>
    <cfRule type="containsText" dxfId="601" priority="537" operator="containsText" text="Extremo">
      <formula>NOT(ISERROR(SEARCH("Extremo",N30)))</formula>
    </cfRule>
    <cfRule type="containsText" dxfId="600" priority="538" operator="containsText" text="Alto">
      <formula>NOT(ISERROR(SEARCH("Alto",N30)))</formula>
    </cfRule>
    <cfRule type="containsText" dxfId="599" priority="540" operator="containsText" text="Moderado">
      <formula>NOT(ISERROR(SEARCH("Moderado",N30)))</formula>
    </cfRule>
  </conditionalFormatting>
  <conditionalFormatting sqref="N40">
    <cfRule type="containsText" dxfId="598" priority="69" operator="containsText" text="Bajo">
      <formula>NOT(ISERROR(SEARCH("Bajo",N40)))</formula>
    </cfRule>
    <cfRule type="containsText" dxfId="597" priority="68" operator="containsText" text="Alto">
      <formula>NOT(ISERROR(SEARCH("Alto",N40)))</formula>
    </cfRule>
    <cfRule type="containsText" dxfId="596" priority="67" operator="containsText" text="Extremo">
      <formula>NOT(ISERROR(SEARCH("Extremo",N40)))</formula>
    </cfRule>
    <cfRule type="containsText" dxfId="595" priority="70" operator="containsText" text="Moderado">
      <formula>NOT(ISERROR(SEARCH("Moderado",N40)))</formula>
    </cfRule>
  </conditionalFormatting>
  <conditionalFormatting sqref="N50">
    <cfRule type="containsText" dxfId="594" priority="32" operator="containsText" text="Moderado">
      <formula>NOT(ISERROR(SEARCH("Moderado",N50)))</formula>
    </cfRule>
    <cfRule type="containsText" dxfId="593" priority="31" operator="containsText" text="Bajo">
      <formula>NOT(ISERROR(SEARCH("Bajo",N50)))</formula>
    </cfRule>
    <cfRule type="containsText" dxfId="592" priority="30" operator="containsText" text="Alto">
      <formula>NOT(ISERROR(SEARCH("Alto",N50)))</formula>
    </cfRule>
    <cfRule type="containsText" dxfId="591" priority="29" operator="containsText" text="Extremo">
      <formula>NOT(ISERROR(SEARCH("Extremo",N50)))</formula>
    </cfRule>
  </conditionalFormatting>
  <conditionalFormatting sqref="N60">
    <cfRule type="containsText" dxfId="590" priority="102" operator="containsText" text="Moderado">
      <formula>NOT(ISERROR(SEARCH("Moderado",N60)))</formula>
    </cfRule>
    <cfRule type="containsText" dxfId="589" priority="101" operator="containsText" text="Bajo">
      <formula>NOT(ISERROR(SEARCH("Bajo",N60)))</formula>
    </cfRule>
    <cfRule type="containsText" dxfId="588" priority="99" operator="containsText" text="Extremo">
      <formula>NOT(ISERROR(SEARCH("Extremo",N60)))</formula>
    </cfRule>
    <cfRule type="containsText" dxfId="587" priority="100" operator="containsText" text="Alto">
      <formula>NOT(ISERROR(SEARCH("Alto",N60)))</formula>
    </cfRule>
  </conditionalFormatting>
  <conditionalFormatting sqref="N70">
    <cfRule type="containsText" dxfId="586" priority="282" operator="containsText" text="Extremo">
      <formula>NOT(ISERROR(SEARCH("Extremo",N70)))</formula>
    </cfRule>
    <cfRule type="containsText" dxfId="585" priority="283" operator="containsText" text="Alto">
      <formula>NOT(ISERROR(SEARCH("Alto",N70)))</formula>
    </cfRule>
    <cfRule type="containsText" dxfId="584" priority="284" operator="containsText" text="Bajo">
      <formula>NOT(ISERROR(SEARCH("Bajo",N70)))</formula>
    </cfRule>
    <cfRule type="containsText" dxfId="583" priority="285" operator="containsText" text="Moderado">
      <formula>NOT(ISERROR(SEARCH("Moderado",N70)))</formula>
    </cfRule>
  </conditionalFormatting>
  <conditionalFormatting sqref="N90">
    <cfRule type="containsText" dxfId="582" priority="117" operator="containsText" text="Bajo">
      <formula>NOT(ISERROR(SEARCH("Bajo",N90)))</formula>
    </cfRule>
    <cfRule type="containsText" dxfId="581" priority="116" operator="containsText" text="Alto">
      <formula>NOT(ISERROR(SEARCH("Alto",N90)))</formula>
    </cfRule>
    <cfRule type="containsText" dxfId="580" priority="115" operator="containsText" text="Extremo">
      <formula>NOT(ISERROR(SEARCH("Extremo",N90)))</formula>
    </cfRule>
    <cfRule type="containsText" dxfId="579" priority="118" operator="containsText" text="Moderado">
      <formula>NOT(ISERROR(SEARCH("Moderado",N90)))</formula>
    </cfRule>
  </conditionalFormatting>
  <conditionalFormatting sqref="N8:O8">
    <cfRule type="containsText" dxfId="578" priority="175" operator="containsText" text="3- Moderado">
      <formula>NOT(ISERROR(SEARCH("3- Moderado",N8)))</formula>
    </cfRule>
    <cfRule type="containsText" dxfId="577" priority="176" operator="containsText" text="6- Moderado">
      <formula>NOT(ISERROR(SEARCH("6- Moderado",N8)))</formula>
    </cfRule>
    <cfRule type="containsText" dxfId="576" priority="177" operator="containsText" text="4- Moderado">
      <formula>NOT(ISERROR(SEARCH("4- Moderado",N8)))</formula>
    </cfRule>
    <cfRule type="containsText" dxfId="575" priority="178" operator="containsText" text="3- Bajo">
      <formula>NOT(ISERROR(SEARCH("3- Bajo",N8)))</formula>
    </cfRule>
    <cfRule type="containsText" dxfId="574" priority="179" operator="containsText" text="4- Bajo">
      <formula>NOT(ISERROR(SEARCH("4- Bajo",N8)))</formula>
    </cfRule>
    <cfRule type="containsText" dxfId="573" priority="180" operator="containsText" text="1- Bajo">
      <formula>NOT(ISERROR(SEARCH("1- Bajo",N8)))</formula>
    </cfRule>
  </conditionalFormatting>
  <conditionalFormatting sqref="N10:O10 N20:O20">
    <cfRule type="containsText" dxfId="572" priority="1381" operator="containsText" text="Extremo">
      <formula>NOT(ISERROR(SEARCH("Extremo",N10)))</formula>
    </cfRule>
    <cfRule type="containsText" dxfId="571" priority="1382" operator="containsText" text="Alto">
      <formula>NOT(ISERROR(SEARCH("Alto",N10)))</formula>
    </cfRule>
    <cfRule type="containsText" dxfId="570" priority="1383" operator="containsText" text="Bajo">
      <formula>NOT(ISERROR(SEARCH("Bajo",N10)))</formula>
    </cfRule>
    <cfRule type="containsText" dxfId="569" priority="1384" operator="containsText" text="Moderado">
      <formula>NOT(ISERROR(SEARCH("Moderado",N10)))</formula>
    </cfRule>
  </conditionalFormatting>
  <conditionalFormatting sqref="N80:O80">
    <cfRule type="containsText" dxfId="568" priority="151" operator="containsText" text="Extremo">
      <formula>NOT(ISERROR(SEARCH("Extremo",N80)))</formula>
    </cfRule>
    <cfRule type="containsText" dxfId="567" priority="152" operator="containsText" text="Alto">
      <formula>NOT(ISERROR(SEARCH("Alto",N80)))</formula>
    </cfRule>
    <cfRule type="containsText" dxfId="566" priority="153" operator="containsText" text="Bajo">
      <formula>NOT(ISERROR(SEARCH("Bajo",N80)))</formula>
    </cfRule>
    <cfRule type="containsText" dxfId="565" priority="154" operator="containsText" text="Moderado">
      <formula>NOT(ISERROR(SEARCH("Moderado",N80)))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20"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819"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534"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533"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63" operator="containsText" id="{01E962D7-A301-4E1F-98A2-78962EDFCB01}">
            <xm:f>NOT(ISERROR(SEARCH('8- Políticas de Administración '!$B$5,H40)))</xm:f>
            <xm:f>'8- Políticas de Administración '!$B$5</xm:f>
            <x14:dxf>
              <font>
                <color rgb="FF006100"/>
              </font>
              <fill>
                <patternFill>
                  <bgColor rgb="FFC6EFCE"/>
                </patternFill>
              </fill>
            </x14:dxf>
          </x14:cfRule>
          <x14:cfRule type="containsText" priority="64" operator="containsText" id="{5D1C2907-6F3F-4E94-92B2-C1A01B191366}">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26" operator="containsText" id="{45A0711B-A114-44D4-8BD9-776A4762D9FD}">
            <xm:f>NOT(ISERROR(SEARCH('8- Políticas de Administración '!$B$5,H50)))</xm:f>
            <xm:f>'8- Políticas de Administración '!$B$5</xm:f>
            <x14:dxf>
              <font>
                <color rgb="FF9C0006"/>
              </font>
              <fill>
                <patternFill>
                  <bgColor rgb="FFFFC7CE"/>
                </patternFill>
              </fill>
            </x14:dxf>
          </x14:cfRule>
          <x14:cfRule type="containsText" priority="25" operator="containsText" id="{300FB027-9006-4BCD-AD40-E2534FFA42D1}">
            <xm:f>NOT(ISERROR(SEARCH('8- Políticas de Administración '!$B$5,H50)))</xm:f>
            <xm:f>'8- Políticas de Administración '!$B$5</xm:f>
            <x14:dxf>
              <font>
                <color rgb="FF006100"/>
              </font>
              <fill>
                <patternFill>
                  <bgColor rgb="FFC6EFCE"/>
                </patternFill>
              </fill>
            </x14:dxf>
          </x14:cfRule>
          <xm:sqref>H50</xm:sqref>
        </x14:conditionalFormatting>
        <x14:conditionalFormatting xmlns:xm="http://schemas.microsoft.com/office/excel/2006/main">
          <x14:cfRule type="containsText" priority="96" operator="containsText" id="{3CFC4926-2926-42CF-AABE-D3A4F81A9B4E}">
            <xm:f>NOT(ISERROR(SEARCH('8- Políticas de Administración '!$B$5,H60)))</xm:f>
            <xm:f>'8- Políticas de Administración '!$B$5</xm:f>
            <x14:dxf>
              <font>
                <color rgb="FF9C0006"/>
              </font>
              <fill>
                <patternFill>
                  <bgColor rgb="FFFFC7CE"/>
                </patternFill>
              </fill>
            </x14:dxf>
          </x14:cfRule>
          <x14:cfRule type="containsText" priority="95" operator="containsText" id="{A6AF76C8-57E2-42DB-BFEF-A0554B01F14C}">
            <xm:f>NOT(ISERROR(SEARCH('8- Políticas de Administración '!$B$5,H60)))</xm:f>
            <xm:f>'8- Políticas de Administración '!$B$5</xm:f>
            <x14:dxf>
              <font>
                <color rgb="FF006100"/>
              </font>
              <fill>
                <patternFill>
                  <bgColor rgb="FFC6EFCE"/>
                </patternFill>
              </fill>
            </x14:dxf>
          </x14:cfRule>
          <xm:sqref>H60</xm:sqref>
        </x14:conditionalFormatting>
        <x14:conditionalFormatting xmlns:xm="http://schemas.microsoft.com/office/excel/2006/main">
          <x14:cfRule type="containsText" priority="279" operator="containsText" id="{C05DEBD8-5F62-4C3A-932D-505A9ABAE6DF}">
            <xm:f>NOT(ISERROR(SEARCH('8- Políticas de Administración '!$B$5,H70)))</xm:f>
            <xm:f>'8- Políticas de Administración '!$B$5</xm:f>
            <x14:dxf>
              <font>
                <color rgb="FF9C0006"/>
              </font>
              <fill>
                <patternFill>
                  <bgColor rgb="FFFFC7CE"/>
                </patternFill>
              </fill>
            </x14:dxf>
          </x14:cfRule>
          <x14:cfRule type="containsText" priority="278" operator="containsText" id="{D436F923-F977-49E8-A9BC-35019D59248C}">
            <xm:f>NOT(ISERROR(SEARCH('8- Políticas de Administración '!$B$5,H70)))</xm:f>
            <xm:f>'8- Políticas de Administración '!$B$5</xm:f>
            <x14:dxf>
              <font>
                <color rgb="FF006100"/>
              </font>
              <fill>
                <patternFill>
                  <bgColor rgb="FFC6EF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I10:I99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J10:J99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99"/>
  <sheetViews>
    <sheetView showGridLines="0" topLeftCell="B1" zoomScale="98" zoomScaleNormal="98" zoomScalePageLayoutView="70" workbookViewId="0">
      <selection activeCell="C30" sqref="C30"/>
    </sheetView>
  </sheetViews>
  <sheetFormatPr baseColWidth="10" defaultColWidth="11.42578125" defaultRowHeight="15"/>
  <cols>
    <col min="1" max="1" width="7" customWidth="1"/>
    <col min="2" max="2" width="38.140625" customWidth="1"/>
    <col min="3" max="3" width="52.5703125" style="52" customWidth="1"/>
    <col min="4" max="4" width="5" customWidth="1"/>
    <col min="5" max="5" width="39.42578125" customWidth="1"/>
    <col min="7" max="7" width="12.28515625" bestFit="1" customWidth="1"/>
    <col min="8" max="8" width="14.7109375" bestFit="1" customWidth="1"/>
    <col min="9" max="9" width="13.5703125" customWidth="1"/>
    <col min="10" max="10" width="7.710937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6.4257812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475"/>
      <c r="B1" s="476"/>
      <c r="C1" s="477"/>
      <c r="D1" s="45"/>
      <c r="E1" s="471" t="s">
        <v>416</v>
      </c>
      <c r="F1" s="472"/>
      <c r="G1" s="472"/>
      <c r="H1" s="472"/>
      <c r="I1" s="472"/>
      <c r="J1" s="472"/>
      <c r="K1" s="472"/>
      <c r="L1" s="472"/>
      <c r="M1" s="472"/>
      <c r="N1" s="472"/>
      <c r="O1" s="472"/>
      <c r="P1" s="472"/>
      <c r="Q1" s="472"/>
      <c r="R1" s="472"/>
      <c r="S1" s="472"/>
      <c r="T1" s="472"/>
      <c r="U1" s="472"/>
      <c r="V1" s="472"/>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78"/>
      <c r="B2" s="423"/>
      <c r="C2" s="479"/>
      <c r="D2" s="45"/>
      <c r="E2" s="473"/>
      <c r="F2" s="474"/>
      <c r="G2" s="474"/>
      <c r="H2" s="474"/>
      <c r="I2" s="474"/>
      <c r="J2" s="474"/>
      <c r="K2" s="474"/>
      <c r="L2" s="474"/>
      <c r="M2" s="474"/>
      <c r="N2" s="474"/>
      <c r="O2" s="474"/>
      <c r="P2" s="474"/>
      <c r="Q2" s="474"/>
      <c r="R2" s="474"/>
      <c r="S2" s="474"/>
      <c r="T2" s="474"/>
      <c r="U2" s="474"/>
      <c r="V2" s="474"/>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78"/>
      <c r="B3" s="423"/>
      <c r="C3" s="479"/>
      <c r="D3" s="152"/>
      <c r="E3" s="473"/>
      <c r="F3" s="474"/>
      <c r="G3" s="474"/>
      <c r="H3" s="474"/>
      <c r="I3" s="474"/>
      <c r="J3" s="474"/>
      <c r="K3" s="474"/>
      <c r="L3" s="474"/>
      <c r="M3" s="474"/>
      <c r="N3" s="474"/>
      <c r="O3" s="474"/>
      <c r="P3" s="474"/>
      <c r="Q3" s="474"/>
      <c r="R3" s="474"/>
      <c r="S3" s="474"/>
      <c r="T3" s="474"/>
      <c r="U3" s="474"/>
      <c r="V3" s="47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24" t="s">
        <v>335</v>
      </c>
      <c r="B4" s="424"/>
      <c r="C4" s="429" t="s">
        <v>5</v>
      </c>
      <c r="D4" s="429"/>
      <c r="E4" s="429"/>
      <c r="F4" s="429"/>
      <c r="G4" s="429"/>
      <c r="H4" s="429"/>
      <c r="I4" s="429"/>
      <c r="J4" s="429"/>
      <c r="K4" s="429"/>
      <c r="L4" s="429"/>
      <c r="M4" s="429"/>
      <c r="N4" s="429"/>
      <c r="O4" s="429"/>
      <c r="P4" s="429"/>
      <c r="Q4" s="429"/>
      <c r="R4" s="429"/>
      <c r="S4" s="429"/>
      <c r="T4" s="429"/>
      <c r="U4" s="429"/>
      <c r="V4" s="42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24" t="s">
        <v>337</v>
      </c>
      <c r="B5" s="424"/>
      <c r="C5" s="430" t="s">
        <v>338</v>
      </c>
      <c r="D5" s="430"/>
      <c r="E5" s="430"/>
      <c r="F5" s="430"/>
      <c r="G5" s="430"/>
      <c r="H5" s="430"/>
      <c r="I5" s="430"/>
      <c r="J5" s="430"/>
      <c r="K5" s="430"/>
      <c r="L5" s="430"/>
      <c r="M5" s="430"/>
      <c r="N5" s="430"/>
      <c r="O5" s="430"/>
      <c r="P5" s="430"/>
      <c r="Q5" s="430"/>
      <c r="R5" s="430"/>
      <c r="S5" s="430"/>
      <c r="T5" s="430"/>
      <c r="U5" s="430"/>
      <c r="V5" s="430"/>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24" t="s">
        <v>339</v>
      </c>
      <c r="B6" s="424"/>
      <c r="C6" s="429" t="s">
        <v>340</v>
      </c>
      <c r="D6" s="429"/>
      <c r="E6" s="429"/>
      <c r="F6" s="429"/>
      <c r="G6" s="429"/>
      <c r="H6" s="429"/>
      <c r="I6" s="429"/>
      <c r="J6" s="429"/>
      <c r="K6" s="429"/>
      <c r="L6" s="429"/>
      <c r="M6" s="429"/>
      <c r="N6" s="429"/>
      <c r="O6" s="429"/>
      <c r="P6" s="429"/>
      <c r="Q6" s="429"/>
      <c r="R6" s="429"/>
      <c r="S6" s="429"/>
      <c r="T6" s="429"/>
      <c r="U6" s="429"/>
      <c r="V6" s="429"/>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80" t="s">
        <v>341</v>
      </c>
      <c r="B7" s="480"/>
      <c r="C7" s="480"/>
      <c r="D7" s="481" t="s">
        <v>417</v>
      </c>
      <c r="E7" s="437"/>
      <c r="F7" s="437"/>
      <c r="G7" s="437"/>
      <c r="H7" s="437"/>
      <c r="I7" s="437"/>
      <c r="J7" s="437"/>
      <c r="K7" s="437"/>
      <c r="L7" s="437"/>
      <c r="M7" s="437"/>
      <c r="N7" s="437"/>
      <c r="O7" s="437"/>
      <c r="P7" s="437"/>
      <c r="Q7" s="437"/>
      <c r="R7" s="438"/>
      <c r="S7" s="128"/>
      <c r="T7" s="480" t="s">
        <v>418</v>
      </c>
      <c r="U7" s="480"/>
      <c r="V7" s="48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82" t="s">
        <v>346</v>
      </c>
      <c r="B8" s="483" t="s">
        <v>419</v>
      </c>
      <c r="C8" s="485" t="s">
        <v>342</v>
      </c>
      <c r="D8" s="487" t="s">
        <v>420</v>
      </c>
      <c r="E8" s="489" t="s">
        <v>310</v>
      </c>
      <c r="F8" s="490" t="s">
        <v>421</v>
      </c>
      <c r="G8" s="491"/>
      <c r="H8" s="491"/>
      <c r="I8" s="491"/>
      <c r="J8" s="491"/>
      <c r="K8" s="492"/>
      <c r="L8" s="490" t="s">
        <v>422</v>
      </c>
      <c r="M8" s="491"/>
      <c r="N8" s="491"/>
      <c r="O8" s="491"/>
      <c r="P8" s="491"/>
      <c r="Q8" s="491"/>
      <c r="R8" s="491"/>
      <c r="S8" s="492"/>
      <c r="T8" s="59"/>
      <c r="U8" s="60"/>
      <c r="V8" s="88" t="s">
        <v>423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25"/>
      <c r="B9" s="484"/>
      <c r="C9" s="486"/>
      <c r="D9" s="488"/>
      <c r="E9" s="408"/>
      <c r="F9" s="50" t="s">
        <v>312</v>
      </c>
      <c r="G9" s="50" t="s">
        <v>314</v>
      </c>
      <c r="H9" s="50" t="s">
        <v>424</v>
      </c>
      <c r="I9" s="50" t="s">
        <v>316</v>
      </c>
      <c r="J9" s="124" t="s">
        <v>425</v>
      </c>
      <c r="K9" s="50" t="s">
        <v>322</v>
      </c>
      <c r="L9" s="50" t="s">
        <v>426</v>
      </c>
      <c r="M9" s="121" t="s">
        <v>319</v>
      </c>
      <c r="N9" s="50" t="s">
        <v>427</v>
      </c>
      <c r="O9" s="50" t="s">
        <v>428</v>
      </c>
      <c r="P9" s="50" t="s">
        <v>429</v>
      </c>
      <c r="Q9" s="50" t="s">
        <v>430</v>
      </c>
      <c r="R9" s="124" t="s">
        <v>425</v>
      </c>
      <c r="S9" s="50" t="s">
        <v>431</v>
      </c>
      <c r="T9" s="53" t="s">
        <v>324</v>
      </c>
      <c r="U9" s="53" t="s">
        <v>326</v>
      </c>
      <c r="V9" s="54" t="s">
        <v>432</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2.15" hidden="1" customHeight="1">
      <c r="A10" s="442">
        <f>'5- Identificación de Riesgos'!A10</f>
        <v>1</v>
      </c>
      <c r="B10" s="390" t="str">
        <f>'5- Identificación de Riesgos'!B10</f>
        <v xml:space="preserve">Ejecutar procesos de selección en los cuales los resultados  no estén acordes con los  requisitos y principios  establecidos </v>
      </c>
      <c r="C10" s="177" t="str">
        <f>'5- Identificación de Riesgos'!D10</f>
        <v xml:space="preserve">1. Inadecuada revisión, validación y diligenciamiento de los formularios </v>
      </c>
      <c r="D10" s="168"/>
      <c r="E10" s="178"/>
      <c r="F10" s="161"/>
      <c r="G10" s="161"/>
      <c r="H10" s="161"/>
      <c r="I10" s="161"/>
      <c r="J10" s="167">
        <f>COUNTIF(F10:I10,"SI")/4</f>
        <v>0</v>
      </c>
      <c r="K10" s="461">
        <f>AVERAGE(J10:J19)</f>
        <v>0</v>
      </c>
      <c r="L10" s="161" t="str">
        <f>'5- Identificación de Riesgos'!I10</f>
        <v>Afectación de reputacion,imagén,  credibilidad, satisfacción de usuarios y PI</v>
      </c>
      <c r="M10" s="178"/>
      <c r="N10" s="161"/>
      <c r="O10" s="161"/>
      <c r="P10" s="161"/>
      <c r="Q10" s="161"/>
      <c r="R10" s="167">
        <f>SUM(COUNTIF(N10,"SI")*25%,COUNTIF(O10,"SI")*40%,COUNTIF(P10,"SI")*25%,COUNTIF(Q10,"SI")*10%)</f>
        <v>0</v>
      </c>
      <c r="S10" s="461">
        <f>AVERAGE(R10:R19)</f>
        <v>0</v>
      </c>
      <c r="T10" s="41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39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93" t="str">
        <f>CONCATENATE(VLOOKUP((LEFT(T10,LEN(T10)-4)&amp;LEFT(U10,LEN(U10)-4)),'9- Matriz de Calor '!$D$18:$E$42,2,0)," - ",RIGHT(T10,1)*RIGHT(U10,1))</f>
        <v>Moderado - 4</v>
      </c>
    </row>
    <row r="11" spans="1:278" ht="30" hidden="1">
      <c r="A11" s="443"/>
      <c r="B11" s="391"/>
      <c r="C11" s="179" t="str">
        <f>'5- Identificación de Riesgos'!D11</f>
        <v xml:space="preserve">2. Falta de oportunidad en el suministro de información </v>
      </c>
      <c r="D11" s="169"/>
      <c r="E11" s="180"/>
      <c r="F11" s="159"/>
      <c r="G11" s="159"/>
      <c r="H11" s="159"/>
      <c r="I11" s="159"/>
      <c r="J11" s="165">
        <f t="shared" ref="J11:J29" si="0">COUNTIF(F11:I11,"SI")/4</f>
        <v>0</v>
      </c>
      <c r="K11" s="462"/>
      <c r="L11" s="159" t="str">
        <f>'5- Identificación de Riesgos'!I11</f>
        <v>Incumplimiento de las metas establecidas</v>
      </c>
      <c r="M11" s="180"/>
      <c r="N11" s="159"/>
      <c r="O11" s="159"/>
      <c r="P11" s="159"/>
      <c r="Q11" s="159"/>
      <c r="R11" s="165">
        <f t="shared" ref="R11:R29" si="1">SUM(COUNTIF(N11,"SI")*25%,COUNTIF(O11,"SI")*40%,COUNTIF(P11,"SI")*25%,COUNTIF(Q11,"SI")*10%)</f>
        <v>0</v>
      </c>
      <c r="S11" s="462"/>
      <c r="T11" s="388"/>
      <c r="U11" s="391"/>
      <c r="V11" s="394"/>
    </row>
    <row r="12" spans="1:278" ht="60" hidden="1">
      <c r="A12" s="443"/>
      <c r="B12" s="391"/>
      <c r="C12" s="179" t="str">
        <f>'5- Identificación de Riesgos'!D12</f>
        <v xml:space="preserve">3. Insuficiente planta de personal para adelantar los procesos y actividades relacionadas con los procesos de administración de la carrera judicial
</v>
      </c>
      <c r="D12" s="169"/>
      <c r="E12" s="180"/>
      <c r="F12" s="159"/>
      <c r="G12" s="159"/>
      <c r="H12" s="159"/>
      <c r="I12" s="159"/>
      <c r="J12" s="165">
        <f t="shared" si="0"/>
        <v>0</v>
      </c>
      <c r="K12" s="462"/>
      <c r="L12" s="159">
        <f>'5- Identificación de Riesgos'!I12</f>
        <v>0</v>
      </c>
      <c r="M12" s="180"/>
      <c r="N12" s="159"/>
      <c r="O12" s="159"/>
      <c r="P12" s="159"/>
      <c r="Q12" s="159"/>
      <c r="R12" s="165">
        <f t="shared" si="1"/>
        <v>0</v>
      </c>
      <c r="S12" s="462"/>
      <c r="T12" s="388"/>
      <c r="U12" s="391"/>
      <c r="V12" s="394"/>
    </row>
    <row r="13" spans="1:278" hidden="1">
      <c r="A13" s="443"/>
      <c r="B13" s="391"/>
      <c r="C13" s="179" t="str">
        <f>'5- Identificación de Riesgos'!D13</f>
        <v>4. Alto volumen de carga labor</v>
      </c>
      <c r="D13" s="169"/>
      <c r="E13" s="180"/>
      <c r="F13" s="159"/>
      <c r="G13" s="159"/>
      <c r="H13" s="159"/>
      <c r="I13" s="159"/>
      <c r="J13" s="165">
        <f t="shared" si="0"/>
        <v>0</v>
      </c>
      <c r="K13" s="462"/>
      <c r="L13" s="159">
        <f>'5- Identificación de Riesgos'!I13</f>
        <v>0</v>
      </c>
      <c r="M13" s="180"/>
      <c r="N13" s="159"/>
      <c r="O13" s="159"/>
      <c r="P13" s="159"/>
      <c r="Q13" s="159"/>
      <c r="R13" s="165">
        <f t="shared" si="1"/>
        <v>0</v>
      </c>
      <c r="S13" s="462"/>
      <c r="T13" s="388"/>
      <c r="U13" s="391"/>
      <c r="V13" s="394"/>
    </row>
    <row r="14" spans="1:278" hidden="1">
      <c r="A14" s="443"/>
      <c r="B14" s="391"/>
      <c r="C14" s="179" t="str">
        <f>'5- Identificación de Riesgos'!D14</f>
        <v xml:space="preserve">5. Fallas en los sistemas de información </v>
      </c>
      <c r="D14" s="169"/>
      <c r="E14" s="180"/>
      <c r="F14" s="159"/>
      <c r="G14" s="159"/>
      <c r="H14" s="159"/>
      <c r="I14" s="159"/>
      <c r="J14" s="165">
        <f t="shared" si="0"/>
        <v>0</v>
      </c>
      <c r="K14" s="462"/>
      <c r="L14" s="159">
        <f>'5- Identificación de Riesgos'!I14</f>
        <v>0</v>
      </c>
      <c r="M14" s="180"/>
      <c r="N14" s="159"/>
      <c r="O14" s="159"/>
      <c r="P14" s="159"/>
      <c r="Q14" s="159"/>
      <c r="R14" s="165">
        <f t="shared" si="1"/>
        <v>0</v>
      </c>
      <c r="S14" s="462"/>
      <c r="T14" s="388"/>
      <c r="U14" s="391"/>
      <c r="V14" s="394"/>
    </row>
    <row r="15" spans="1:278" hidden="1">
      <c r="A15" s="443"/>
      <c r="B15" s="391"/>
      <c r="C15" s="179">
        <f>'5- Identificación de Riesgos'!D15</f>
        <v>0</v>
      </c>
      <c r="D15" s="169"/>
      <c r="E15" s="180"/>
      <c r="F15" s="159"/>
      <c r="G15" s="159"/>
      <c r="H15" s="159"/>
      <c r="I15" s="159"/>
      <c r="J15" s="165">
        <f t="shared" si="0"/>
        <v>0</v>
      </c>
      <c r="K15" s="462"/>
      <c r="L15" s="159">
        <f>'5- Identificación de Riesgos'!I15</f>
        <v>0</v>
      </c>
      <c r="M15" s="185"/>
      <c r="N15" s="159"/>
      <c r="O15" s="159"/>
      <c r="P15" s="159"/>
      <c r="Q15" s="159"/>
      <c r="R15" s="165">
        <f t="shared" si="1"/>
        <v>0</v>
      </c>
      <c r="S15" s="462"/>
      <c r="T15" s="388"/>
      <c r="U15" s="391"/>
      <c r="V15" s="394"/>
    </row>
    <row r="16" spans="1:278" hidden="1">
      <c r="A16" s="443"/>
      <c r="B16" s="391"/>
      <c r="C16" s="179">
        <f>'5- Identificación de Riesgos'!D16</f>
        <v>0</v>
      </c>
      <c r="D16" s="169"/>
      <c r="E16" s="180"/>
      <c r="F16" s="159"/>
      <c r="G16" s="159"/>
      <c r="H16" s="159"/>
      <c r="I16" s="159"/>
      <c r="J16" s="165">
        <f t="shared" si="0"/>
        <v>0</v>
      </c>
      <c r="K16" s="462"/>
      <c r="L16" s="159">
        <f>'5- Identificación de Riesgos'!I16</f>
        <v>0</v>
      </c>
      <c r="M16" s="185"/>
      <c r="N16" s="159"/>
      <c r="O16" s="159"/>
      <c r="P16" s="159"/>
      <c r="Q16" s="159"/>
      <c r="R16" s="165">
        <f t="shared" si="1"/>
        <v>0</v>
      </c>
      <c r="S16" s="462"/>
      <c r="T16" s="388"/>
      <c r="U16" s="391"/>
      <c r="V16" s="394"/>
    </row>
    <row r="17" spans="1:22" hidden="1">
      <c r="A17" s="443"/>
      <c r="B17" s="391"/>
      <c r="C17" s="179">
        <f>'5- Identificación de Riesgos'!D17</f>
        <v>0</v>
      </c>
      <c r="D17" s="169"/>
      <c r="E17" s="180"/>
      <c r="F17" s="159"/>
      <c r="G17" s="159"/>
      <c r="H17" s="159"/>
      <c r="I17" s="159"/>
      <c r="J17" s="165">
        <f t="shared" si="0"/>
        <v>0</v>
      </c>
      <c r="K17" s="462"/>
      <c r="L17" s="159">
        <f>'5- Identificación de Riesgos'!I17</f>
        <v>0</v>
      </c>
      <c r="M17" s="185"/>
      <c r="N17" s="159"/>
      <c r="O17" s="159"/>
      <c r="P17" s="159"/>
      <c r="Q17" s="159"/>
      <c r="R17" s="165">
        <f t="shared" si="1"/>
        <v>0</v>
      </c>
      <c r="S17" s="462"/>
      <c r="T17" s="388"/>
      <c r="U17" s="391"/>
      <c r="V17" s="394"/>
    </row>
    <row r="18" spans="1:22" hidden="1">
      <c r="A18" s="443"/>
      <c r="B18" s="391"/>
      <c r="C18" s="179">
        <f>'5- Identificación de Riesgos'!D18</f>
        <v>0</v>
      </c>
      <c r="D18" s="169"/>
      <c r="E18" s="180"/>
      <c r="F18" s="159"/>
      <c r="G18" s="159"/>
      <c r="H18" s="159"/>
      <c r="I18" s="159"/>
      <c r="J18" s="165">
        <f t="shared" si="0"/>
        <v>0</v>
      </c>
      <c r="K18" s="462"/>
      <c r="L18" s="159">
        <f>'5- Identificación de Riesgos'!I18</f>
        <v>0</v>
      </c>
      <c r="M18" s="185"/>
      <c r="N18" s="159"/>
      <c r="O18" s="159"/>
      <c r="P18" s="159"/>
      <c r="Q18" s="159"/>
      <c r="R18" s="165">
        <f t="shared" si="1"/>
        <v>0</v>
      </c>
      <c r="S18" s="462"/>
      <c r="T18" s="388"/>
      <c r="U18" s="391"/>
      <c r="V18" s="394"/>
    </row>
    <row r="19" spans="1:22" ht="15.75" hidden="1" thickBot="1">
      <c r="A19" s="444"/>
      <c r="B19" s="392"/>
      <c r="C19" s="181">
        <f>'5- Identificación de Riesgos'!D19</f>
        <v>0</v>
      </c>
      <c r="D19" s="171"/>
      <c r="E19" s="182"/>
      <c r="F19" s="160"/>
      <c r="G19" s="160"/>
      <c r="H19" s="160"/>
      <c r="I19" s="160"/>
      <c r="J19" s="166">
        <f t="shared" si="0"/>
        <v>0</v>
      </c>
      <c r="K19" s="463"/>
      <c r="L19" s="160">
        <f>'5- Identificación de Riesgos'!I19</f>
        <v>0</v>
      </c>
      <c r="M19" s="186"/>
      <c r="N19" s="160"/>
      <c r="O19" s="160"/>
      <c r="P19" s="160"/>
      <c r="Q19" s="160"/>
      <c r="R19" s="166">
        <f t="shared" si="1"/>
        <v>0</v>
      </c>
      <c r="S19" s="463"/>
      <c r="T19" s="389"/>
      <c r="U19" s="392"/>
      <c r="V19" s="395"/>
    </row>
    <row r="20" spans="1:22" ht="60" hidden="1">
      <c r="A20" s="442">
        <f>'5- Identificación de Riesgos'!A20</f>
        <v>2</v>
      </c>
      <c r="B20" s="390" t="str">
        <f>'5- Identificación de Riesgos'!B20</f>
        <v xml:space="preserve">Gestionar  traslados de personal que no se ajusten a las condiciones requeridas  </v>
      </c>
      <c r="C20" s="177" t="str">
        <f>'5- Identificación de Riesgos'!D20</f>
        <v>1. Información imprecisa presentada por los nominadores, Consejos Seccionales de la Judicatura y Direcciones Seccionales</v>
      </c>
      <c r="D20" s="168"/>
      <c r="E20" s="178"/>
      <c r="F20" s="161"/>
      <c r="G20" s="161"/>
      <c r="H20" s="161"/>
      <c r="I20" s="161"/>
      <c r="J20" s="167">
        <f t="shared" si="0"/>
        <v>0</v>
      </c>
      <c r="K20" s="461">
        <f>AVERAGE(J20:J29)</f>
        <v>0</v>
      </c>
      <c r="L20" s="161" t="str">
        <f>'5- Identificación de Riesgos'!I20</f>
        <v>Afectación de reputacion,imagén,  credibilidad, satisfacción de usuarios y PI</v>
      </c>
      <c r="M20" s="187"/>
      <c r="N20" s="161"/>
      <c r="O20" s="161"/>
      <c r="P20" s="161"/>
      <c r="Q20" s="161"/>
      <c r="R20" s="167">
        <f t="shared" si="1"/>
        <v>0</v>
      </c>
      <c r="S20" s="461">
        <f t="shared" ref="S20" si="2">AVERAGE(R20:R29)</f>
        <v>0</v>
      </c>
      <c r="T20" s="414"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90"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93" t="str">
        <f>CONCATENATE(VLOOKUP((LEFT(T20,LEN(T20)-4)&amp;LEFT(U20,LEN(U20)-4)),'9- Matriz de Calor '!$D$18:$E$42,2,0)," - ",RIGHT(T20,1)*RIGHT(U20,1))</f>
        <v>Bajo - 1</v>
      </c>
    </row>
    <row r="21" spans="1:22" ht="45" hidden="1">
      <c r="A21" s="443"/>
      <c r="B21" s="391"/>
      <c r="C21" s="179" t="str">
        <f>'5- Identificación de Riesgos'!D21</f>
        <v>2. Insuficiente planta de personal para adelantar los procesos y actividades relacionadas con los procesos de administración de la carrera judicial.</v>
      </c>
      <c r="D21" s="169"/>
      <c r="E21" s="180"/>
      <c r="F21" s="159"/>
      <c r="G21" s="159"/>
      <c r="H21" s="159"/>
      <c r="I21" s="159"/>
      <c r="J21" s="165">
        <f t="shared" si="0"/>
        <v>0</v>
      </c>
      <c r="K21" s="462"/>
      <c r="L21" s="159">
        <f>'5- Identificación de Riesgos'!I21</f>
        <v>0</v>
      </c>
      <c r="M21" s="185"/>
      <c r="N21" s="159"/>
      <c r="O21" s="159"/>
      <c r="P21" s="159"/>
      <c r="Q21" s="159"/>
      <c r="R21" s="165">
        <f t="shared" si="1"/>
        <v>0</v>
      </c>
      <c r="S21" s="462"/>
      <c r="T21" s="388"/>
      <c r="U21" s="391"/>
      <c r="V21" s="394"/>
    </row>
    <row r="22" spans="1:22" hidden="1">
      <c r="A22" s="443"/>
      <c r="B22" s="391"/>
      <c r="C22" s="179" t="str">
        <f>'5- Identificación de Riesgos'!D22</f>
        <v>3. Desconocimiento del procedimiento de traslados</v>
      </c>
      <c r="D22" s="169"/>
      <c r="E22" s="180"/>
      <c r="F22" s="159"/>
      <c r="G22" s="159"/>
      <c r="H22" s="159"/>
      <c r="I22" s="159"/>
      <c r="J22" s="165">
        <f t="shared" si="0"/>
        <v>0</v>
      </c>
      <c r="K22" s="462"/>
      <c r="L22" s="159">
        <f>'5- Identificación de Riesgos'!I22</f>
        <v>0</v>
      </c>
      <c r="M22" s="185"/>
      <c r="N22" s="159"/>
      <c r="O22" s="159"/>
      <c r="P22" s="159"/>
      <c r="Q22" s="159"/>
      <c r="R22" s="165">
        <f t="shared" si="1"/>
        <v>0</v>
      </c>
      <c r="S22" s="462"/>
      <c r="T22" s="388"/>
      <c r="U22" s="391"/>
      <c r="V22" s="394"/>
    </row>
    <row r="23" spans="1:22" ht="30" hidden="1">
      <c r="A23" s="443"/>
      <c r="B23" s="391"/>
      <c r="C23" s="261" t="str">
        <f>'5- Identificación de Riesgos'!D23</f>
        <v>4. Carencia de una herramienta o mecanismo de seguimiento y control adecuado para minimizar el error</v>
      </c>
      <c r="D23" s="169"/>
      <c r="E23" s="179"/>
      <c r="F23" s="159"/>
      <c r="G23" s="159"/>
      <c r="H23" s="159"/>
      <c r="I23" s="159"/>
      <c r="J23" s="165">
        <f t="shared" si="0"/>
        <v>0</v>
      </c>
      <c r="K23" s="462"/>
      <c r="L23" s="159">
        <f>'5- Identificación de Riesgos'!I23</f>
        <v>0</v>
      </c>
      <c r="M23" s="185"/>
      <c r="N23" s="159"/>
      <c r="O23" s="159"/>
      <c r="P23" s="159"/>
      <c r="Q23" s="159"/>
      <c r="R23" s="165">
        <f t="shared" si="1"/>
        <v>0</v>
      </c>
      <c r="S23" s="462"/>
      <c r="T23" s="388"/>
      <c r="U23" s="391"/>
      <c r="V23" s="394"/>
    </row>
    <row r="24" spans="1:22" ht="45" hidden="1">
      <c r="A24" s="443"/>
      <c r="B24" s="391"/>
      <c r="C24" s="284" t="str">
        <f>'5- Identificación de Riesgos'!D24</f>
        <v>5. Incremento de solicitudes vía correo electrónico como principal canal de comunicación conocido por los usuarios.</v>
      </c>
      <c r="D24" s="169"/>
      <c r="E24" s="169"/>
      <c r="F24" s="159"/>
      <c r="G24" s="159"/>
      <c r="H24" s="159"/>
      <c r="I24" s="159"/>
      <c r="J24" s="165">
        <f t="shared" si="0"/>
        <v>0</v>
      </c>
      <c r="K24" s="462"/>
      <c r="L24" s="159">
        <f>'5- Identificación de Riesgos'!I24</f>
        <v>0</v>
      </c>
      <c r="M24" s="185"/>
      <c r="N24" s="159"/>
      <c r="O24" s="159"/>
      <c r="P24" s="159"/>
      <c r="Q24" s="159"/>
      <c r="R24" s="165">
        <f t="shared" si="1"/>
        <v>0</v>
      </c>
      <c r="S24" s="462"/>
      <c r="T24" s="388"/>
      <c r="U24" s="391"/>
      <c r="V24" s="394"/>
    </row>
    <row r="25" spans="1:22" hidden="1">
      <c r="A25" s="443"/>
      <c r="B25" s="391"/>
      <c r="C25" s="179">
        <f>'5- Identificación de Riesgos'!D25</f>
        <v>0</v>
      </c>
      <c r="D25" s="169"/>
      <c r="E25" s="180"/>
      <c r="F25" s="159"/>
      <c r="G25" s="159"/>
      <c r="H25" s="159"/>
      <c r="I25" s="159"/>
      <c r="J25" s="165">
        <f t="shared" si="0"/>
        <v>0</v>
      </c>
      <c r="K25" s="462"/>
      <c r="L25" s="159">
        <f>'5- Identificación de Riesgos'!I25</f>
        <v>0</v>
      </c>
      <c r="M25" s="185"/>
      <c r="N25" s="159"/>
      <c r="O25" s="159"/>
      <c r="P25" s="159"/>
      <c r="Q25" s="159"/>
      <c r="R25" s="165">
        <f t="shared" si="1"/>
        <v>0</v>
      </c>
      <c r="S25" s="462"/>
      <c r="T25" s="388"/>
      <c r="U25" s="391"/>
      <c r="V25" s="394"/>
    </row>
    <row r="26" spans="1:22" hidden="1">
      <c r="A26" s="443"/>
      <c r="B26" s="391"/>
      <c r="C26" s="179">
        <f>'5- Identificación de Riesgos'!D26</f>
        <v>0</v>
      </c>
      <c r="D26" s="169"/>
      <c r="E26" s="180"/>
      <c r="F26" s="159"/>
      <c r="G26" s="159"/>
      <c r="H26" s="159"/>
      <c r="I26" s="159"/>
      <c r="J26" s="165">
        <f t="shared" si="0"/>
        <v>0</v>
      </c>
      <c r="K26" s="462"/>
      <c r="L26" s="159">
        <f>'5- Identificación de Riesgos'!I26</f>
        <v>0</v>
      </c>
      <c r="M26" s="185"/>
      <c r="N26" s="159"/>
      <c r="O26" s="159"/>
      <c r="P26" s="159"/>
      <c r="Q26" s="159"/>
      <c r="R26" s="165">
        <f t="shared" si="1"/>
        <v>0</v>
      </c>
      <c r="S26" s="462"/>
      <c r="T26" s="388"/>
      <c r="U26" s="391"/>
      <c r="V26" s="394"/>
    </row>
    <row r="27" spans="1:22" hidden="1">
      <c r="A27" s="443"/>
      <c r="B27" s="391"/>
      <c r="C27" s="179">
        <f>'5- Identificación de Riesgos'!D27</f>
        <v>0</v>
      </c>
      <c r="D27" s="169"/>
      <c r="E27" s="180"/>
      <c r="F27" s="159"/>
      <c r="G27" s="159"/>
      <c r="H27" s="159"/>
      <c r="I27" s="159"/>
      <c r="J27" s="165">
        <f t="shared" si="0"/>
        <v>0</v>
      </c>
      <c r="K27" s="462"/>
      <c r="L27" s="159">
        <f>'5- Identificación de Riesgos'!I27</f>
        <v>0</v>
      </c>
      <c r="M27" s="185"/>
      <c r="N27" s="159"/>
      <c r="O27" s="159"/>
      <c r="P27" s="159"/>
      <c r="Q27" s="159"/>
      <c r="R27" s="165">
        <f t="shared" si="1"/>
        <v>0</v>
      </c>
      <c r="S27" s="462"/>
      <c r="T27" s="388"/>
      <c r="U27" s="391"/>
      <c r="V27" s="394"/>
    </row>
    <row r="28" spans="1:22" hidden="1">
      <c r="A28" s="443"/>
      <c r="B28" s="391"/>
      <c r="C28" s="179">
        <f>'5- Identificación de Riesgos'!D28</f>
        <v>0</v>
      </c>
      <c r="D28" s="169"/>
      <c r="E28" s="180"/>
      <c r="F28" s="159"/>
      <c r="G28" s="159"/>
      <c r="H28" s="159"/>
      <c r="I28" s="159"/>
      <c r="J28" s="165">
        <f t="shared" si="0"/>
        <v>0</v>
      </c>
      <c r="K28" s="462"/>
      <c r="L28" s="159">
        <f>'5- Identificación de Riesgos'!I28</f>
        <v>0</v>
      </c>
      <c r="M28" s="185"/>
      <c r="N28" s="159"/>
      <c r="O28" s="159"/>
      <c r="P28" s="159"/>
      <c r="Q28" s="159"/>
      <c r="R28" s="165">
        <f t="shared" si="1"/>
        <v>0</v>
      </c>
      <c r="S28" s="462"/>
      <c r="T28" s="388"/>
      <c r="U28" s="391"/>
      <c r="V28" s="394"/>
    </row>
    <row r="29" spans="1:22" ht="15.75" hidden="1" thickBot="1">
      <c r="A29" s="444"/>
      <c r="B29" s="392"/>
      <c r="C29" s="181">
        <f>'5- Identificación de Riesgos'!D29</f>
        <v>0</v>
      </c>
      <c r="D29" s="171"/>
      <c r="E29" s="183"/>
      <c r="F29" s="160"/>
      <c r="G29" s="160"/>
      <c r="H29" s="160"/>
      <c r="I29" s="160"/>
      <c r="J29" s="166">
        <f t="shared" si="0"/>
        <v>0</v>
      </c>
      <c r="K29" s="463"/>
      <c r="L29" s="160">
        <f>'5- Identificación de Riesgos'!I29</f>
        <v>0</v>
      </c>
      <c r="M29" s="186"/>
      <c r="N29" s="160"/>
      <c r="O29" s="160"/>
      <c r="P29" s="160"/>
      <c r="Q29" s="160"/>
      <c r="R29" s="166">
        <f t="shared" si="1"/>
        <v>0</v>
      </c>
      <c r="S29" s="463"/>
      <c r="T29" s="389"/>
      <c r="U29" s="392"/>
      <c r="V29" s="395"/>
    </row>
    <row r="30" spans="1:22" ht="60">
      <c r="A30" s="442">
        <f>'5- Identificación de Riesgos'!A30</f>
        <v>3</v>
      </c>
      <c r="B30" s="390" t="str">
        <f>'5- Identificación de Riesgos'!B30</f>
        <v xml:space="preserve">Imposibilidad de optimizar la cobertura de la carrera judicial </v>
      </c>
      <c r="C30" s="177" t="str">
        <f>'5- Identificación de Riesgos'!D30</f>
        <v xml:space="preserve">1. Falta de oportunidad u omisión por parte de los nominadores de reportar las vacantes dentro de los términos establecidos en la Ley. </v>
      </c>
      <c r="D30" s="168"/>
      <c r="E30" s="178"/>
      <c r="F30" s="161"/>
      <c r="G30" s="161"/>
      <c r="H30" s="161"/>
      <c r="I30" s="161"/>
      <c r="J30" s="167">
        <f t="shared" ref="J30:J79" si="3">COUNTIF(F30:I30,"SI")/4</f>
        <v>0</v>
      </c>
      <c r="K30" s="461">
        <f>AVERAGE(J30:J39)</f>
        <v>6.25E-2</v>
      </c>
      <c r="L30" s="161" t="str">
        <f>'5- Identificación de Riesgos'!I30</f>
        <v>Afectación de reputacion,imagén,  credibilidad, satisfacción de usuarios y PI</v>
      </c>
      <c r="M30" s="187"/>
      <c r="N30" s="161"/>
      <c r="O30" s="161"/>
      <c r="P30" s="161"/>
      <c r="Q30" s="161"/>
      <c r="R30" s="167">
        <f t="shared" ref="R30:R79" si="4">SUM(COUNTIF(N30,"SI")*25%,COUNTIF(O30,"SI")*40%,COUNTIF(P30,"SI")*25%,COUNTIF(Q30,"SI")*10%)</f>
        <v>0</v>
      </c>
      <c r="S30" s="461">
        <f t="shared" ref="S30" si="5">AVERAGE(R30:R39)</f>
        <v>0</v>
      </c>
      <c r="T30" s="414"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90"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93" t="str">
        <f>CONCATENATE(VLOOKUP((LEFT(T30,LEN(T30)-4)&amp;LEFT(U30,LEN(U30)-4)),'9- Matriz de Calor '!$D$18:$E$42,2,0)," - ",RIGHT(T30,1)*RIGHT(U30,1))</f>
        <v>Bajo - 2</v>
      </c>
    </row>
    <row r="31" spans="1:22" ht="30">
      <c r="A31" s="443"/>
      <c r="B31" s="391"/>
      <c r="C31" s="179" t="str">
        <f>'5- Identificación de Riesgos'!D31</f>
        <v>2. No agotamiento de las listas de elegibles formuladas para proveer las vacantes de los empleados.</v>
      </c>
      <c r="D31" s="169"/>
      <c r="E31" s="180"/>
      <c r="F31" s="159"/>
      <c r="G31" s="159"/>
      <c r="H31" s="159"/>
      <c r="I31" s="159"/>
      <c r="J31" s="165">
        <f t="shared" si="3"/>
        <v>0</v>
      </c>
      <c r="K31" s="462"/>
      <c r="L31" s="159" t="str">
        <f>'5- Identificación de Riesgos'!I31</f>
        <v>Incumplimiento de las metas establecidas</v>
      </c>
      <c r="M31" s="185"/>
      <c r="N31" s="159"/>
      <c r="O31" s="159"/>
      <c r="P31" s="159"/>
      <c r="Q31" s="159"/>
      <c r="R31" s="165">
        <f t="shared" si="4"/>
        <v>0</v>
      </c>
      <c r="S31" s="462"/>
      <c r="T31" s="388"/>
      <c r="U31" s="391"/>
      <c r="V31" s="394"/>
    </row>
    <row r="32" spans="1:22" ht="45">
      <c r="A32" s="443"/>
      <c r="B32" s="391"/>
      <c r="C32" s="179" t="str">
        <f>'5- Identificación de Riesgos'!D32</f>
        <v>3. Abstención de integrantes de registros de elegibles para optar por sedes vacantes en cargos de carrera que presentan estabilidades laborales reforzadas.</v>
      </c>
      <c r="D32" s="169"/>
      <c r="E32" s="180"/>
      <c r="F32" s="159"/>
      <c r="G32" s="159"/>
      <c r="H32" s="159"/>
      <c r="I32" s="159"/>
      <c r="J32" s="165">
        <f t="shared" si="3"/>
        <v>0</v>
      </c>
      <c r="K32" s="462"/>
      <c r="L32" s="159">
        <f>'5- Identificación de Riesgos'!I32</f>
        <v>0</v>
      </c>
      <c r="M32" s="185"/>
      <c r="N32" s="159"/>
      <c r="O32" s="159"/>
      <c r="P32" s="159"/>
      <c r="Q32" s="159"/>
      <c r="R32" s="165">
        <f t="shared" si="4"/>
        <v>0</v>
      </c>
      <c r="S32" s="462"/>
      <c r="T32" s="388"/>
      <c r="U32" s="391"/>
      <c r="V32" s="394"/>
    </row>
    <row r="33" spans="1:22" ht="43.5" customHeight="1">
      <c r="A33" s="443"/>
      <c r="B33" s="391"/>
      <c r="C33" s="179" t="str">
        <f>'5- Identificación de Riesgos'!D33</f>
        <v xml:space="preserve">4. Declinación de nombramientos de los integrantes de las listas de candidatos o de elegibles. </v>
      </c>
      <c r="D33" s="169"/>
      <c r="E33" s="180" t="s">
        <v>433</v>
      </c>
      <c r="F33" s="159" t="s">
        <v>434</v>
      </c>
      <c r="G33" s="159" t="s">
        <v>435</v>
      </c>
      <c r="H33" s="159" t="s">
        <v>434</v>
      </c>
      <c r="I33" s="159" t="s">
        <v>434</v>
      </c>
      <c r="J33" s="165">
        <f t="shared" si="3"/>
        <v>0.25</v>
      </c>
      <c r="K33" s="462"/>
      <c r="L33" s="159">
        <f>'5- Identificación de Riesgos'!I33</f>
        <v>0</v>
      </c>
      <c r="M33" s="185"/>
      <c r="N33" s="159"/>
      <c r="O33" s="159"/>
      <c r="P33" s="159"/>
      <c r="Q33" s="159"/>
      <c r="R33" s="165">
        <f t="shared" si="4"/>
        <v>0</v>
      </c>
      <c r="S33" s="462"/>
      <c r="T33" s="388"/>
      <c r="U33" s="391"/>
      <c r="V33" s="394"/>
    </row>
    <row r="34" spans="1:22">
      <c r="A34" s="443"/>
      <c r="B34" s="391"/>
      <c r="C34" s="179" t="str">
        <f>'5- Identificación de Riesgos'!D34</f>
        <v>5. No publicación en la pagina Web de las vacantes</v>
      </c>
      <c r="D34" s="169"/>
      <c r="E34" s="169"/>
      <c r="F34" s="159"/>
      <c r="G34" s="159"/>
      <c r="H34" s="159"/>
      <c r="I34" s="159"/>
      <c r="J34" s="165"/>
      <c r="K34" s="462"/>
      <c r="L34" s="159">
        <f>'5- Identificación de Riesgos'!I34</f>
        <v>0</v>
      </c>
      <c r="M34" s="185"/>
      <c r="N34" s="159"/>
      <c r="O34" s="159"/>
      <c r="P34" s="159"/>
      <c r="Q34" s="159"/>
      <c r="R34" s="165">
        <f t="shared" si="4"/>
        <v>0</v>
      </c>
      <c r="S34" s="462"/>
      <c r="T34" s="388"/>
      <c r="U34" s="391"/>
      <c r="V34" s="394"/>
    </row>
    <row r="35" spans="1:22">
      <c r="A35" s="443"/>
      <c r="B35" s="391"/>
      <c r="C35" s="179">
        <f>'5- Identificación de Riesgos'!D35</f>
        <v>0</v>
      </c>
      <c r="D35" s="169"/>
      <c r="E35" s="180"/>
      <c r="F35" s="159"/>
      <c r="G35" s="159"/>
      <c r="H35" s="159"/>
      <c r="I35" s="159"/>
      <c r="J35" s="165"/>
      <c r="K35" s="462"/>
      <c r="L35" s="159">
        <f>'5- Identificación de Riesgos'!I35</f>
        <v>0</v>
      </c>
      <c r="M35" s="185"/>
      <c r="N35" s="159"/>
      <c r="O35" s="159"/>
      <c r="P35" s="159"/>
      <c r="Q35" s="159"/>
      <c r="R35" s="165">
        <f t="shared" si="4"/>
        <v>0</v>
      </c>
      <c r="S35" s="462"/>
      <c r="T35" s="388"/>
      <c r="U35" s="391"/>
      <c r="V35" s="394"/>
    </row>
    <row r="36" spans="1:22">
      <c r="A36" s="443"/>
      <c r="B36" s="391"/>
      <c r="C36" s="179">
        <f>'5- Identificación de Riesgos'!D36</f>
        <v>0</v>
      </c>
      <c r="D36" s="169"/>
      <c r="E36" s="180"/>
      <c r="F36" s="159"/>
      <c r="G36" s="159"/>
      <c r="H36" s="159"/>
      <c r="I36" s="159"/>
      <c r="J36" s="165"/>
      <c r="K36" s="462"/>
      <c r="L36" s="159">
        <f>'5- Identificación de Riesgos'!I36</f>
        <v>0</v>
      </c>
      <c r="M36" s="185"/>
      <c r="N36" s="159"/>
      <c r="O36" s="159"/>
      <c r="P36" s="159"/>
      <c r="Q36" s="159"/>
      <c r="R36" s="165">
        <f t="shared" si="4"/>
        <v>0</v>
      </c>
      <c r="S36" s="462"/>
      <c r="T36" s="388"/>
      <c r="U36" s="391"/>
      <c r="V36" s="394"/>
    </row>
    <row r="37" spans="1:22">
      <c r="A37" s="443"/>
      <c r="B37" s="391"/>
      <c r="C37" s="179">
        <f>'5- Identificación de Riesgos'!D37</f>
        <v>0</v>
      </c>
      <c r="D37" s="169"/>
      <c r="E37" s="180"/>
      <c r="F37" s="159"/>
      <c r="G37" s="159"/>
      <c r="H37" s="159"/>
      <c r="I37" s="159"/>
      <c r="J37" s="165"/>
      <c r="K37" s="462"/>
      <c r="L37" s="159">
        <f>'5- Identificación de Riesgos'!I37</f>
        <v>0</v>
      </c>
      <c r="M37" s="185"/>
      <c r="N37" s="159"/>
      <c r="O37" s="159"/>
      <c r="P37" s="159"/>
      <c r="Q37" s="159"/>
      <c r="R37" s="165">
        <f t="shared" si="4"/>
        <v>0</v>
      </c>
      <c r="S37" s="462"/>
      <c r="T37" s="388"/>
      <c r="U37" s="391"/>
      <c r="V37" s="394"/>
    </row>
    <row r="38" spans="1:22">
      <c r="A38" s="443"/>
      <c r="B38" s="391"/>
      <c r="C38" s="179">
        <f>'5- Identificación de Riesgos'!D38</f>
        <v>0</v>
      </c>
      <c r="D38" s="169"/>
      <c r="E38" s="180"/>
      <c r="F38" s="159"/>
      <c r="G38" s="159"/>
      <c r="H38" s="159"/>
      <c r="I38" s="159"/>
      <c r="J38" s="165"/>
      <c r="K38" s="462"/>
      <c r="L38" s="159">
        <f>'5- Identificación de Riesgos'!I38</f>
        <v>0</v>
      </c>
      <c r="M38" s="185"/>
      <c r="N38" s="159"/>
      <c r="O38" s="159"/>
      <c r="P38" s="159"/>
      <c r="Q38" s="159"/>
      <c r="R38" s="165">
        <f t="shared" si="4"/>
        <v>0</v>
      </c>
      <c r="S38" s="462"/>
      <c r="T38" s="388"/>
      <c r="U38" s="391"/>
      <c r="V38" s="394"/>
    </row>
    <row r="39" spans="1:22" ht="15.75" thickBot="1">
      <c r="A39" s="444"/>
      <c r="B39" s="392"/>
      <c r="C39" s="181">
        <f>'5- Identificación de Riesgos'!D39</f>
        <v>0</v>
      </c>
      <c r="D39" s="171"/>
      <c r="E39" s="183"/>
      <c r="F39" s="160"/>
      <c r="G39" s="160"/>
      <c r="H39" s="160"/>
      <c r="I39" s="160"/>
      <c r="J39" s="166"/>
      <c r="K39" s="463"/>
      <c r="L39" s="160">
        <f>'5- Identificación de Riesgos'!I39</f>
        <v>0</v>
      </c>
      <c r="M39" s="186"/>
      <c r="N39" s="160"/>
      <c r="O39" s="160"/>
      <c r="P39" s="160"/>
      <c r="Q39" s="160"/>
      <c r="R39" s="166">
        <f t="shared" si="4"/>
        <v>0</v>
      </c>
      <c r="S39" s="463"/>
      <c r="T39" s="389"/>
      <c r="U39" s="392"/>
      <c r="V39" s="395"/>
    </row>
    <row r="40" spans="1:22" ht="60">
      <c r="A40" s="442">
        <v>4</v>
      </c>
      <c r="B40" s="390" t="str">
        <f>'5- Identificación de Riesgos'!B40</f>
        <v xml:space="preserve">Incumplimiento de los  términos y requisitos de ley en la atención  de los requerimientos de la ciudadanía </v>
      </c>
      <c r="C40" s="177" t="str">
        <f>'5- Identificación de Riesgos'!D40</f>
        <v xml:space="preserve">1. Problemas de conectividad. </v>
      </c>
      <c r="D40" s="168"/>
      <c r="E40" s="178"/>
      <c r="F40" s="161"/>
      <c r="G40" s="161"/>
      <c r="H40" s="161"/>
      <c r="I40" s="161"/>
      <c r="J40" s="167">
        <f t="shared" ref="J40:J69" si="6">COUNTIF(F40:I40,"SI")/4</f>
        <v>0</v>
      </c>
      <c r="K40" s="461">
        <f>AVERAGE(J40:J49)</f>
        <v>0</v>
      </c>
      <c r="L40" s="161" t="str">
        <f>'5- Identificación de Riesgos'!I30</f>
        <v>Afectación de reputacion,imagén,  credibilidad, satisfacción de usuarios y PI</v>
      </c>
      <c r="M40" s="187"/>
      <c r="N40" s="161"/>
      <c r="O40" s="161"/>
      <c r="P40" s="161"/>
      <c r="Q40" s="161"/>
      <c r="R40" s="167">
        <f t="shared" ref="R40:R69" si="7">SUM(COUNTIF(N40,"SI")*25%,COUNTIF(O40,"SI")*40%,COUNTIF(P40,"SI")*25%,COUNTIF(Q40,"SI")*10%)</f>
        <v>0</v>
      </c>
      <c r="S40" s="461">
        <f>AVERAGE(R40:R49)</f>
        <v>0</v>
      </c>
      <c r="T40" s="414"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90"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393" t="str">
        <f>CONCATENATE(VLOOKUP((LEFT(T40,LEN(T40)-4)&amp;LEFT(U40,LEN(U40)-4)),'9- Matriz de Calor '!$D$18:$E$42,2,0)," - ",RIGHT(T40,1)*RIGHT(U40,1))</f>
        <v>Bajo - 2</v>
      </c>
    </row>
    <row r="41" spans="1:22" ht="30">
      <c r="A41" s="443"/>
      <c r="B41" s="391"/>
      <c r="C41" s="179" t="str">
        <f>'5- Identificación de Riesgos'!D41</f>
        <v>2. Desconocimiento de los canales de comunicación dispuestos para tales fines.</v>
      </c>
      <c r="D41" s="169"/>
      <c r="E41" s="180"/>
      <c r="F41" s="159"/>
      <c r="G41" s="159"/>
      <c r="H41" s="159"/>
      <c r="I41" s="159"/>
      <c r="J41" s="165">
        <f t="shared" si="6"/>
        <v>0</v>
      </c>
      <c r="K41" s="462"/>
      <c r="L41" s="159" t="str">
        <f>'5- Identificación de Riesgos'!I31</f>
        <v>Incumplimiento de las metas establecidas</v>
      </c>
      <c r="M41" s="185"/>
      <c r="N41" s="159"/>
      <c r="O41" s="159"/>
      <c r="P41" s="159"/>
      <c r="Q41" s="159"/>
      <c r="R41" s="165">
        <f t="shared" si="7"/>
        <v>0</v>
      </c>
      <c r="S41" s="462"/>
      <c r="T41" s="388"/>
      <c r="U41" s="391"/>
      <c r="V41" s="394"/>
    </row>
    <row r="42" spans="1:22" ht="45">
      <c r="A42" s="443"/>
      <c r="B42" s="391"/>
      <c r="C42" s="179" t="str">
        <f>'5- Identificación de Riesgos'!D42</f>
        <v xml:space="preserve">3. Demoras en la distribución de las comunicaciones oficiales 
</v>
      </c>
      <c r="D42" s="169"/>
      <c r="E42" s="180"/>
      <c r="F42" s="159"/>
      <c r="G42" s="159"/>
      <c r="H42" s="159"/>
      <c r="I42" s="159"/>
      <c r="J42" s="165">
        <f t="shared" si="6"/>
        <v>0</v>
      </c>
      <c r="K42" s="462"/>
      <c r="L42" s="159">
        <f>'5- Identificación de Riesgos'!I32</f>
        <v>0</v>
      </c>
      <c r="M42" s="185"/>
      <c r="N42" s="159"/>
      <c r="O42" s="159"/>
      <c r="P42" s="159"/>
      <c r="Q42" s="159"/>
      <c r="R42" s="165">
        <f t="shared" si="7"/>
        <v>0</v>
      </c>
      <c r="S42" s="462"/>
      <c r="T42" s="388"/>
      <c r="U42" s="391"/>
      <c r="V42" s="394"/>
    </row>
    <row r="43" spans="1:22">
      <c r="A43" s="443"/>
      <c r="B43" s="391"/>
      <c r="C43" s="179">
        <f>'5- Identificación de Riesgos'!D43</f>
        <v>0</v>
      </c>
      <c r="D43" s="169"/>
      <c r="E43" s="180"/>
      <c r="F43" s="159"/>
      <c r="G43" s="159"/>
      <c r="H43" s="159"/>
      <c r="I43" s="159"/>
      <c r="J43" s="165">
        <f t="shared" si="6"/>
        <v>0</v>
      </c>
      <c r="K43" s="462"/>
      <c r="L43" s="159">
        <f>'5- Identificación de Riesgos'!I33</f>
        <v>0</v>
      </c>
      <c r="M43" s="185"/>
      <c r="N43" s="159"/>
      <c r="O43" s="159"/>
      <c r="P43" s="159"/>
      <c r="Q43" s="159"/>
      <c r="R43" s="165">
        <f t="shared" si="7"/>
        <v>0</v>
      </c>
      <c r="S43" s="462"/>
      <c r="T43" s="388"/>
      <c r="U43" s="391"/>
      <c r="V43" s="394"/>
    </row>
    <row r="44" spans="1:22">
      <c r="A44" s="443"/>
      <c r="B44" s="391"/>
      <c r="C44" s="179">
        <f>'5- Identificación de Riesgos'!D44</f>
        <v>0</v>
      </c>
      <c r="D44" s="169"/>
      <c r="E44" s="169"/>
      <c r="F44" s="159"/>
      <c r="G44" s="159"/>
      <c r="H44" s="159"/>
      <c r="I44" s="159"/>
      <c r="J44" s="165">
        <f t="shared" si="6"/>
        <v>0</v>
      </c>
      <c r="K44" s="462"/>
      <c r="L44" s="159">
        <f>'5- Identificación de Riesgos'!I34</f>
        <v>0</v>
      </c>
      <c r="M44" s="185"/>
      <c r="N44" s="159"/>
      <c r="O44" s="159"/>
      <c r="P44" s="159"/>
      <c r="Q44" s="159"/>
      <c r="R44" s="165">
        <f t="shared" si="7"/>
        <v>0</v>
      </c>
      <c r="S44" s="462"/>
      <c r="T44" s="388"/>
      <c r="U44" s="391"/>
      <c r="V44" s="394"/>
    </row>
    <row r="45" spans="1:22">
      <c r="A45" s="443"/>
      <c r="B45" s="391"/>
      <c r="C45" s="179">
        <f>'5- Identificación de Riesgos'!D45</f>
        <v>0</v>
      </c>
      <c r="D45" s="169"/>
      <c r="E45" s="180"/>
      <c r="F45" s="159"/>
      <c r="G45" s="159"/>
      <c r="H45" s="159"/>
      <c r="I45" s="159"/>
      <c r="J45" s="165">
        <f t="shared" si="6"/>
        <v>0</v>
      </c>
      <c r="K45" s="462"/>
      <c r="L45" s="159">
        <f>'5- Identificación de Riesgos'!I35</f>
        <v>0</v>
      </c>
      <c r="M45" s="185"/>
      <c r="N45" s="159"/>
      <c r="O45" s="159"/>
      <c r="P45" s="159"/>
      <c r="Q45" s="159"/>
      <c r="R45" s="165">
        <f t="shared" si="7"/>
        <v>0</v>
      </c>
      <c r="S45" s="462"/>
      <c r="T45" s="388"/>
      <c r="U45" s="391"/>
      <c r="V45" s="394"/>
    </row>
    <row r="46" spans="1:22">
      <c r="A46" s="443"/>
      <c r="B46" s="391"/>
      <c r="C46" s="179">
        <f>'5- Identificación de Riesgos'!D46</f>
        <v>0</v>
      </c>
      <c r="D46" s="169"/>
      <c r="E46" s="180"/>
      <c r="F46" s="159"/>
      <c r="G46" s="159"/>
      <c r="H46" s="159"/>
      <c r="I46" s="159"/>
      <c r="J46" s="165">
        <f t="shared" si="6"/>
        <v>0</v>
      </c>
      <c r="K46" s="462"/>
      <c r="L46" s="159">
        <f>'5- Identificación de Riesgos'!I36</f>
        <v>0</v>
      </c>
      <c r="M46" s="185"/>
      <c r="N46" s="159"/>
      <c r="O46" s="159"/>
      <c r="P46" s="159"/>
      <c r="Q46" s="159"/>
      <c r="R46" s="165">
        <f t="shared" si="7"/>
        <v>0</v>
      </c>
      <c r="S46" s="462"/>
      <c r="T46" s="388"/>
      <c r="U46" s="391"/>
      <c r="V46" s="394"/>
    </row>
    <row r="47" spans="1:22">
      <c r="A47" s="443"/>
      <c r="B47" s="391"/>
      <c r="C47" s="179">
        <f>'5- Identificación de Riesgos'!D47</f>
        <v>0</v>
      </c>
      <c r="D47" s="169"/>
      <c r="E47" s="180"/>
      <c r="F47" s="159"/>
      <c r="G47" s="159"/>
      <c r="H47" s="159"/>
      <c r="I47" s="159"/>
      <c r="J47" s="165">
        <f t="shared" si="6"/>
        <v>0</v>
      </c>
      <c r="K47" s="462"/>
      <c r="L47" s="159">
        <f>'5- Identificación de Riesgos'!I37</f>
        <v>0</v>
      </c>
      <c r="M47" s="185"/>
      <c r="N47" s="159"/>
      <c r="O47" s="159"/>
      <c r="P47" s="159"/>
      <c r="Q47" s="159"/>
      <c r="R47" s="165">
        <f t="shared" si="7"/>
        <v>0</v>
      </c>
      <c r="S47" s="462"/>
      <c r="T47" s="388"/>
      <c r="U47" s="391"/>
      <c r="V47" s="394"/>
    </row>
    <row r="48" spans="1:22">
      <c r="A48" s="443"/>
      <c r="B48" s="391"/>
      <c r="C48" s="179">
        <f>'5- Identificación de Riesgos'!D48</f>
        <v>0</v>
      </c>
      <c r="D48" s="169"/>
      <c r="E48" s="180"/>
      <c r="F48" s="159"/>
      <c r="G48" s="159"/>
      <c r="H48" s="159"/>
      <c r="I48" s="159"/>
      <c r="J48" s="165">
        <f t="shared" si="6"/>
        <v>0</v>
      </c>
      <c r="K48" s="462"/>
      <c r="L48" s="159">
        <f>'5- Identificación de Riesgos'!I38</f>
        <v>0</v>
      </c>
      <c r="M48" s="185"/>
      <c r="N48" s="159"/>
      <c r="O48" s="159"/>
      <c r="P48" s="159"/>
      <c r="Q48" s="159"/>
      <c r="R48" s="165">
        <f t="shared" si="7"/>
        <v>0</v>
      </c>
      <c r="S48" s="462"/>
      <c r="T48" s="388"/>
      <c r="U48" s="391"/>
      <c r="V48" s="394"/>
    </row>
    <row r="49" spans="1:22" ht="15.75" thickBot="1">
      <c r="A49" s="444"/>
      <c r="B49" s="392"/>
      <c r="C49" s="181">
        <f>'5- Identificación de Riesgos'!D49</f>
        <v>0</v>
      </c>
      <c r="D49" s="171"/>
      <c r="E49" s="183"/>
      <c r="F49" s="160"/>
      <c r="G49" s="160"/>
      <c r="H49" s="160"/>
      <c r="I49" s="160"/>
      <c r="J49" s="166">
        <f t="shared" si="6"/>
        <v>0</v>
      </c>
      <c r="K49" s="463"/>
      <c r="L49" s="160">
        <f>'5- Identificación de Riesgos'!I39</f>
        <v>0</v>
      </c>
      <c r="M49" s="186"/>
      <c r="N49" s="160"/>
      <c r="O49" s="160"/>
      <c r="P49" s="160"/>
      <c r="Q49" s="160"/>
      <c r="R49" s="166">
        <f t="shared" si="7"/>
        <v>0</v>
      </c>
      <c r="S49" s="463"/>
      <c r="T49" s="389"/>
      <c r="U49" s="392"/>
      <c r="V49" s="395"/>
    </row>
    <row r="50" spans="1:22" ht="60">
      <c r="A50" s="442">
        <v>5</v>
      </c>
      <c r="B50" s="390" t="str">
        <f>'5- Identificación de Riesgos'!B50</f>
        <v>Desactualización de la base seccional de escalafón de carrera judicial</v>
      </c>
      <c r="C50" s="177" t="str">
        <f>'5- Identificación de Riesgos'!D50</f>
        <v>1. Uso indebido de las herramientas (one drive)</v>
      </c>
      <c r="D50" s="168"/>
      <c r="E50" s="178"/>
      <c r="F50" s="161"/>
      <c r="G50" s="161"/>
      <c r="H50" s="161"/>
      <c r="I50" s="161"/>
      <c r="J50" s="167">
        <f t="shared" si="6"/>
        <v>0</v>
      </c>
      <c r="K50" s="461">
        <f>AVERAGE(J50:J59)</f>
        <v>2.5000000000000001E-2</v>
      </c>
      <c r="L50" s="161" t="str">
        <f>'5- Identificación de Riesgos'!I40</f>
        <v>Afectación de reputacion,imagén,  credibilidad, satisfacción de usuarios y PI</v>
      </c>
      <c r="M50" s="187"/>
      <c r="N50" s="161"/>
      <c r="O50" s="161"/>
      <c r="P50" s="161"/>
      <c r="Q50" s="161"/>
      <c r="R50" s="167">
        <f t="shared" si="7"/>
        <v>0</v>
      </c>
      <c r="S50" s="461">
        <f>AVERAGE(R50:R59)</f>
        <v>0</v>
      </c>
      <c r="T50" s="414"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Baja - 2</v>
      </c>
      <c r="U50" s="390"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393" t="str">
        <f>CONCATENATE(VLOOKUP((LEFT(T50,LEN(T50)-4)&amp;LEFT(U50,LEN(U50)-4)),'9- Matriz de Calor '!$D$18:$E$42,2,0)," - ",RIGHT(T50,1)*RIGHT(U50,1))</f>
        <v>Bajo - 2</v>
      </c>
    </row>
    <row r="51" spans="1:22" ht="45">
      <c r="A51" s="443"/>
      <c r="B51" s="391"/>
      <c r="C51" s="179" t="str">
        <f>'5- Identificación de Riesgos'!D51</f>
        <v xml:space="preserve">2. Bases de información desactualizada , interesados y nominadores no reportan la información a tiempo y con los soportes para tales fines. </v>
      </c>
      <c r="D51" s="169"/>
      <c r="E51" s="180" t="s">
        <v>436</v>
      </c>
      <c r="F51" s="159" t="s">
        <v>434</v>
      </c>
      <c r="G51" s="159" t="s">
        <v>435</v>
      </c>
      <c r="H51" s="159" t="s">
        <v>434</v>
      </c>
      <c r="I51" s="159" t="s">
        <v>434</v>
      </c>
      <c r="J51" s="165">
        <f t="shared" si="6"/>
        <v>0.25</v>
      </c>
      <c r="K51" s="462"/>
      <c r="L51" s="159">
        <f>'5- Identificación de Riesgos'!I41</f>
        <v>0</v>
      </c>
      <c r="M51" s="185"/>
      <c r="N51" s="159"/>
      <c r="O51" s="159"/>
      <c r="P51" s="159"/>
      <c r="Q51" s="159"/>
      <c r="R51" s="165">
        <f t="shared" si="7"/>
        <v>0</v>
      </c>
      <c r="S51" s="462"/>
      <c r="T51" s="388"/>
      <c r="U51" s="391"/>
      <c r="V51" s="394"/>
    </row>
    <row r="52" spans="1:22" ht="45">
      <c r="A52" s="443"/>
      <c r="B52" s="391"/>
      <c r="C52" s="179" t="str">
        <f>'5- Identificación de Riesgos'!D52</f>
        <v xml:space="preserve">3. Demoras en la distribución de las novedades y/o incompletas
</v>
      </c>
      <c r="D52" s="169"/>
      <c r="E52" s="180"/>
      <c r="F52" s="159"/>
      <c r="G52" s="159"/>
      <c r="H52" s="159"/>
      <c r="I52" s="159"/>
      <c r="J52" s="165">
        <f t="shared" si="6"/>
        <v>0</v>
      </c>
      <c r="K52" s="462"/>
      <c r="L52" s="159">
        <f>'5- Identificación de Riesgos'!I42</f>
        <v>0</v>
      </c>
      <c r="M52" s="185"/>
      <c r="N52" s="159"/>
      <c r="O52" s="159"/>
      <c r="P52" s="159"/>
      <c r="Q52" s="159"/>
      <c r="R52" s="165">
        <f t="shared" si="7"/>
        <v>0</v>
      </c>
      <c r="S52" s="462"/>
      <c r="T52" s="388"/>
      <c r="U52" s="391"/>
      <c r="V52" s="394"/>
    </row>
    <row r="53" spans="1:22">
      <c r="A53" s="443"/>
      <c r="B53" s="391"/>
      <c r="C53" s="179">
        <f>'5- Identificación de Riesgos'!D53</f>
        <v>0</v>
      </c>
      <c r="D53" s="169"/>
      <c r="E53" s="180"/>
      <c r="F53" s="159"/>
      <c r="G53" s="159"/>
      <c r="H53" s="159"/>
      <c r="I53" s="159"/>
      <c r="J53" s="165">
        <f t="shared" si="6"/>
        <v>0</v>
      </c>
      <c r="K53" s="462"/>
      <c r="L53" s="159">
        <f>'5- Identificación de Riesgos'!I43</f>
        <v>0</v>
      </c>
      <c r="M53" s="185"/>
      <c r="N53" s="159"/>
      <c r="O53" s="159"/>
      <c r="P53" s="159"/>
      <c r="Q53" s="159"/>
      <c r="R53" s="165">
        <f t="shared" si="7"/>
        <v>0</v>
      </c>
      <c r="S53" s="462"/>
      <c r="T53" s="388"/>
      <c r="U53" s="391"/>
      <c r="V53" s="394"/>
    </row>
    <row r="54" spans="1:22">
      <c r="A54" s="443"/>
      <c r="B54" s="391"/>
      <c r="C54" s="179">
        <f>'5- Identificación de Riesgos'!D54</f>
        <v>0</v>
      </c>
      <c r="D54" s="169"/>
      <c r="E54" s="169"/>
      <c r="F54" s="159"/>
      <c r="G54" s="159"/>
      <c r="H54" s="159"/>
      <c r="I54" s="159"/>
      <c r="J54" s="165">
        <f t="shared" si="6"/>
        <v>0</v>
      </c>
      <c r="K54" s="462"/>
      <c r="L54" s="159">
        <f>'5- Identificación de Riesgos'!I44</f>
        <v>0</v>
      </c>
      <c r="M54" s="185"/>
      <c r="N54" s="159"/>
      <c r="O54" s="159"/>
      <c r="P54" s="159"/>
      <c r="Q54" s="159"/>
      <c r="R54" s="165">
        <f t="shared" si="7"/>
        <v>0</v>
      </c>
      <c r="S54" s="462"/>
      <c r="T54" s="388"/>
      <c r="U54" s="391"/>
      <c r="V54" s="394"/>
    </row>
    <row r="55" spans="1:22">
      <c r="A55" s="443"/>
      <c r="B55" s="391"/>
      <c r="C55" s="179">
        <f>'5- Identificación de Riesgos'!D55</f>
        <v>0</v>
      </c>
      <c r="D55" s="169"/>
      <c r="E55" s="180"/>
      <c r="F55" s="159"/>
      <c r="G55" s="159"/>
      <c r="H55" s="159"/>
      <c r="I55" s="159"/>
      <c r="J55" s="165">
        <f t="shared" si="6"/>
        <v>0</v>
      </c>
      <c r="K55" s="462"/>
      <c r="L55" s="159">
        <f>'5- Identificación de Riesgos'!I45</f>
        <v>0</v>
      </c>
      <c r="M55" s="185"/>
      <c r="N55" s="159"/>
      <c r="O55" s="159"/>
      <c r="P55" s="159"/>
      <c r="Q55" s="159"/>
      <c r="R55" s="165">
        <f t="shared" si="7"/>
        <v>0</v>
      </c>
      <c r="S55" s="462"/>
      <c r="T55" s="388"/>
      <c r="U55" s="391"/>
      <c r="V55" s="394"/>
    </row>
    <row r="56" spans="1:22">
      <c r="A56" s="443"/>
      <c r="B56" s="391"/>
      <c r="C56" s="179">
        <f>'5- Identificación de Riesgos'!D56</f>
        <v>0</v>
      </c>
      <c r="D56" s="169"/>
      <c r="E56" s="180"/>
      <c r="F56" s="159"/>
      <c r="G56" s="159"/>
      <c r="H56" s="159"/>
      <c r="I56" s="159"/>
      <c r="J56" s="165">
        <f t="shared" si="6"/>
        <v>0</v>
      </c>
      <c r="K56" s="462"/>
      <c r="L56" s="159">
        <f>'5- Identificación de Riesgos'!I46</f>
        <v>0</v>
      </c>
      <c r="M56" s="185"/>
      <c r="N56" s="159"/>
      <c r="O56" s="159"/>
      <c r="P56" s="159"/>
      <c r="Q56" s="159"/>
      <c r="R56" s="165">
        <f t="shared" si="7"/>
        <v>0</v>
      </c>
      <c r="S56" s="462"/>
      <c r="T56" s="388"/>
      <c r="U56" s="391"/>
      <c r="V56" s="394"/>
    </row>
    <row r="57" spans="1:22">
      <c r="A57" s="443"/>
      <c r="B57" s="391"/>
      <c r="C57" s="179">
        <f>'5- Identificación de Riesgos'!D57</f>
        <v>0</v>
      </c>
      <c r="D57" s="169"/>
      <c r="E57" s="180"/>
      <c r="F57" s="159"/>
      <c r="G57" s="159"/>
      <c r="H57" s="159"/>
      <c r="I57" s="159"/>
      <c r="J57" s="165">
        <f t="shared" si="6"/>
        <v>0</v>
      </c>
      <c r="K57" s="462"/>
      <c r="L57" s="159">
        <f>'5- Identificación de Riesgos'!I47</f>
        <v>0</v>
      </c>
      <c r="M57" s="185"/>
      <c r="N57" s="159"/>
      <c r="O57" s="159"/>
      <c r="P57" s="159"/>
      <c r="Q57" s="159"/>
      <c r="R57" s="165">
        <f t="shared" si="7"/>
        <v>0</v>
      </c>
      <c r="S57" s="462"/>
      <c r="T57" s="388"/>
      <c r="U57" s="391"/>
      <c r="V57" s="394"/>
    </row>
    <row r="58" spans="1:22">
      <c r="A58" s="443"/>
      <c r="B58" s="391"/>
      <c r="C58" s="179">
        <f>'5- Identificación de Riesgos'!D58</f>
        <v>0</v>
      </c>
      <c r="D58" s="169"/>
      <c r="E58" s="180"/>
      <c r="F58" s="159"/>
      <c r="G58" s="159"/>
      <c r="H58" s="159"/>
      <c r="I58" s="159"/>
      <c r="J58" s="165">
        <f t="shared" si="6"/>
        <v>0</v>
      </c>
      <c r="K58" s="462"/>
      <c r="L58" s="159">
        <f>'5- Identificación de Riesgos'!I48</f>
        <v>0</v>
      </c>
      <c r="M58" s="185"/>
      <c r="N58" s="159"/>
      <c r="O58" s="159"/>
      <c r="P58" s="159"/>
      <c r="Q58" s="159"/>
      <c r="R58" s="165">
        <f t="shared" si="7"/>
        <v>0</v>
      </c>
      <c r="S58" s="462"/>
      <c r="T58" s="388"/>
      <c r="U58" s="391"/>
      <c r="V58" s="394"/>
    </row>
    <row r="59" spans="1:22" ht="15.75" thickBot="1">
      <c r="A59" s="444"/>
      <c r="B59" s="392"/>
      <c r="C59" s="181">
        <f>'5- Identificación de Riesgos'!D59</f>
        <v>0</v>
      </c>
      <c r="D59" s="171"/>
      <c r="E59" s="183"/>
      <c r="F59" s="160"/>
      <c r="G59" s="160"/>
      <c r="H59" s="160"/>
      <c r="I59" s="160"/>
      <c r="J59" s="166">
        <f t="shared" si="6"/>
        <v>0</v>
      </c>
      <c r="K59" s="463"/>
      <c r="L59" s="160">
        <f>'5- Identificación de Riesgos'!I49</f>
        <v>0</v>
      </c>
      <c r="M59" s="186"/>
      <c r="N59" s="160"/>
      <c r="O59" s="160"/>
      <c r="P59" s="160"/>
      <c r="Q59" s="160"/>
      <c r="R59" s="166">
        <f t="shared" si="7"/>
        <v>0</v>
      </c>
      <c r="S59" s="463"/>
      <c r="T59" s="389"/>
      <c r="U59" s="392"/>
      <c r="V59" s="395"/>
    </row>
    <row r="60" spans="1:22" ht="60">
      <c r="A60" s="454">
        <v>6</v>
      </c>
      <c r="B60" s="390" t="str">
        <f>'5- Identificación de Riesgos'!B60</f>
        <v>Recibir dádivas o beneficios a nombre propio o de terceros para seleccionar o, rechazar aspirantes sin el lleno de los requisitos o asignar puntajes erróneos</v>
      </c>
      <c r="C60" s="177" t="str">
        <f>'5- Identificación de Riesgos'!D60</f>
        <v>1. Insuficientes programas de capacitación para la toma de conciencia debido al desconocimiento de la ley antisoborno (ISO 37001: 2016), Plan Anticorrupcion y de los Valores y Principios propios de la Entidad</v>
      </c>
      <c r="D60" s="168"/>
      <c r="E60" s="210" t="s">
        <v>437</v>
      </c>
      <c r="F60" s="161" t="s">
        <v>434</v>
      </c>
      <c r="G60" s="161" t="s">
        <v>435</v>
      </c>
      <c r="H60" s="161" t="s">
        <v>434</v>
      </c>
      <c r="I60" s="161" t="s">
        <v>434</v>
      </c>
      <c r="J60" s="167">
        <f t="shared" si="6"/>
        <v>0.25</v>
      </c>
      <c r="K60" s="461">
        <f>AVERAGE(J60:J69)</f>
        <v>0.125</v>
      </c>
      <c r="L60" s="161" t="str">
        <f>'5- Identificación de Riesgos'!I60</f>
        <v>Afectación de reputacion,imagén,  credibilidad, satisfacción de usuarios y PI</v>
      </c>
      <c r="M60" s="187"/>
      <c r="N60" s="161"/>
      <c r="O60" s="161"/>
      <c r="P60" s="161"/>
      <c r="Q60" s="161"/>
      <c r="R60" s="167">
        <f t="shared" si="7"/>
        <v>0</v>
      </c>
      <c r="S60" s="461">
        <f t="shared" ref="S60" si="8">AVERAGE(R60:R69)</f>
        <v>0</v>
      </c>
      <c r="T60" s="414"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0"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393" t="str">
        <f>CONCATENATE(VLOOKUP((LEFT(T60,LEN(T60)-4)&amp;LEFT(U60,LEN(U60)-4)),'9- Matriz de Calor '!$D$18:$E$42,2,0)," - ",RIGHT(T60,1)*RIGHT(U60,1))</f>
        <v>Alto  - 4</v>
      </c>
    </row>
    <row r="61" spans="1:22" ht="30">
      <c r="A61" s="397"/>
      <c r="B61" s="391"/>
      <c r="C61" s="179" t="str">
        <f>'5- Identificación de Riesgos'!D61</f>
        <v>2. Desconocimiento y no aplicación del código de ética y buen gobieno</v>
      </c>
      <c r="D61" s="169"/>
      <c r="E61" s="211" t="s">
        <v>438</v>
      </c>
      <c r="F61" s="159" t="s">
        <v>434</v>
      </c>
      <c r="G61" s="159" t="s">
        <v>434</v>
      </c>
      <c r="H61" s="159" t="s">
        <v>434</v>
      </c>
      <c r="I61" s="159" t="s">
        <v>434</v>
      </c>
      <c r="J61" s="165">
        <f t="shared" si="6"/>
        <v>0</v>
      </c>
      <c r="K61" s="462"/>
      <c r="L61" s="159">
        <f>'5- Identificación de Riesgos'!I61</f>
        <v>0</v>
      </c>
      <c r="M61" s="185"/>
      <c r="N61" s="159"/>
      <c r="O61" s="159"/>
      <c r="P61" s="159"/>
      <c r="Q61" s="159"/>
      <c r="R61" s="165">
        <f t="shared" si="7"/>
        <v>0</v>
      </c>
      <c r="S61" s="462"/>
      <c r="T61" s="388"/>
      <c r="U61" s="391"/>
      <c r="V61" s="394"/>
    </row>
    <row r="62" spans="1:22" ht="76.5">
      <c r="A62" s="397"/>
      <c r="B62" s="391"/>
      <c r="C62" s="179" t="str">
        <f>'5- Identificación de Riesgos'!D62</f>
        <v>3. Carencia de compromiso y transparencia de los servidore judiciales.</v>
      </c>
      <c r="D62" s="169"/>
      <c r="E62" s="211" t="s">
        <v>439</v>
      </c>
      <c r="F62" s="159" t="s">
        <v>435</v>
      </c>
      <c r="G62" s="159" t="s">
        <v>435</v>
      </c>
      <c r="H62" s="159" t="s">
        <v>435</v>
      </c>
      <c r="I62" s="159" t="s">
        <v>435</v>
      </c>
      <c r="J62" s="165">
        <f t="shared" si="6"/>
        <v>1</v>
      </c>
      <c r="K62" s="462"/>
      <c r="L62" s="159">
        <f>'5- Identificación de Riesgos'!I62</f>
        <v>0</v>
      </c>
      <c r="M62" s="185"/>
      <c r="N62" s="159"/>
      <c r="O62" s="159"/>
      <c r="P62" s="159"/>
      <c r="Q62" s="159"/>
      <c r="R62" s="165">
        <f t="shared" si="7"/>
        <v>0</v>
      </c>
      <c r="S62" s="462"/>
      <c r="T62" s="388"/>
      <c r="U62" s="391"/>
      <c r="V62" s="394"/>
    </row>
    <row r="63" spans="1:22">
      <c r="A63" s="397"/>
      <c r="B63" s="391"/>
      <c r="C63" s="179"/>
      <c r="D63" s="169"/>
      <c r="E63" s="180"/>
      <c r="F63" s="159"/>
      <c r="G63" s="159"/>
      <c r="H63" s="159"/>
      <c r="I63" s="159"/>
      <c r="J63" s="165">
        <f t="shared" si="6"/>
        <v>0</v>
      </c>
      <c r="K63" s="462"/>
      <c r="L63" s="159">
        <f>'5- Identificación de Riesgos'!I63</f>
        <v>0</v>
      </c>
      <c r="M63" s="185"/>
      <c r="N63" s="159"/>
      <c r="O63" s="159"/>
      <c r="P63" s="159"/>
      <c r="Q63" s="159"/>
      <c r="R63" s="165">
        <f t="shared" si="7"/>
        <v>0</v>
      </c>
      <c r="S63" s="462"/>
      <c r="T63" s="388"/>
      <c r="U63" s="391"/>
      <c r="V63" s="394"/>
    </row>
    <row r="64" spans="1:22" ht="30">
      <c r="A64" s="397"/>
      <c r="B64" s="391"/>
      <c r="C64" s="179" t="str">
        <f>'5- Identificación de Riesgos'!D63</f>
        <v>4. Deficiencia de controles en el trámite de los documentos</v>
      </c>
      <c r="D64" s="169"/>
      <c r="E64" s="169"/>
      <c r="F64" s="159"/>
      <c r="G64" s="159"/>
      <c r="H64" s="159"/>
      <c r="I64" s="159"/>
      <c r="J64" s="165">
        <f t="shared" si="6"/>
        <v>0</v>
      </c>
      <c r="K64" s="462"/>
      <c r="L64" s="159">
        <f>'5- Identificación de Riesgos'!I64</f>
        <v>0</v>
      </c>
      <c r="M64" s="185"/>
      <c r="N64" s="159"/>
      <c r="O64" s="159"/>
      <c r="P64" s="159"/>
      <c r="Q64" s="159"/>
      <c r="R64" s="165">
        <f t="shared" si="7"/>
        <v>0</v>
      </c>
      <c r="S64" s="462"/>
      <c r="T64" s="388"/>
      <c r="U64" s="391"/>
      <c r="V64" s="394"/>
    </row>
    <row r="65" spans="1:22">
      <c r="A65" s="397"/>
      <c r="B65" s="391"/>
      <c r="C65" s="179">
        <f>'5- Identificación de Riesgos'!D65</f>
        <v>0</v>
      </c>
      <c r="D65" s="169"/>
      <c r="E65" s="180"/>
      <c r="F65" s="159"/>
      <c r="G65" s="159"/>
      <c r="H65" s="159"/>
      <c r="I65" s="159"/>
      <c r="J65" s="165">
        <f t="shared" si="6"/>
        <v>0</v>
      </c>
      <c r="K65" s="462"/>
      <c r="L65" s="159">
        <f>'5- Identificación de Riesgos'!I65</f>
        <v>0</v>
      </c>
      <c r="M65" s="185"/>
      <c r="N65" s="159"/>
      <c r="O65" s="159"/>
      <c r="P65" s="159"/>
      <c r="Q65" s="159"/>
      <c r="R65" s="165">
        <f t="shared" si="7"/>
        <v>0</v>
      </c>
      <c r="S65" s="462"/>
      <c r="T65" s="388"/>
      <c r="U65" s="391"/>
      <c r="V65" s="394"/>
    </row>
    <row r="66" spans="1:22">
      <c r="A66" s="397"/>
      <c r="B66" s="391"/>
      <c r="C66" s="179">
        <f>'5- Identificación de Riesgos'!D66</f>
        <v>0</v>
      </c>
      <c r="D66" s="169"/>
      <c r="E66" s="180"/>
      <c r="F66" s="159"/>
      <c r="G66" s="159"/>
      <c r="H66" s="159"/>
      <c r="I66" s="159"/>
      <c r="J66" s="165">
        <f t="shared" si="6"/>
        <v>0</v>
      </c>
      <c r="K66" s="462"/>
      <c r="L66" s="159">
        <f>'5- Identificación de Riesgos'!I66</f>
        <v>0</v>
      </c>
      <c r="M66" s="185"/>
      <c r="N66" s="159"/>
      <c r="O66" s="159"/>
      <c r="P66" s="159"/>
      <c r="Q66" s="159"/>
      <c r="R66" s="165">
        <f t="shared" si="7"/>
        <v>0</v>
      </c>
      <c r="S66" s="462"/>
      <c r="T66" s="388"/>
      <c r="U66" s="391"/>
      <c r="V66" s="394"/>
    </row>
    <row r="67" spans="1:22">
      <c r="A67" s="397"/>
      <c r="B67" s="391"/>
      <c r="C67" s="179">
        <f>'5- Identificación de Riesgos'!D67</f>
        <v>0</v>
      </c>
      <c r="D67" s="169"/>
      <c r="E67" s="180"/>
      <c r="F67" s="159"/>
      <c r="G67" s="159"/>
      <c r="H67" s="159"/>
      <c r="I67" s="159"/>
      <c r="J67" s="165">
        <f t="shared" si="6"/>
        <v>0</v>
      </c>
      <c r="K67" s="462"/>
      <c r="L67" s="159">
        <f>'5- Identificación de Riesgos'!I67</f>
        <v>0</v>
      </c>
      <c r="M67" s="185"/>
      <c r="N67" s="159"/>
      <c r="O67" s="159"/>
      <c r="P67" s="159"/>
      <c r="Q67" s="159"/>
      <c r="R67" s="165">
        <f t="shared" si="7"/>
        <v>0</v>
      </c>
      <c r="S67" s="462"/>
      <c r="T67" s="388"/>
      <c r="U67" s="391"/>
      <c r="V67" s="394"/>
    </row>
    <row r="68" spans="1:22">
      <c r="A68" s="397"/>
      <c r="B68" s="391"/>
      <c r="C68" s="179">
        <f>'5- Identificación de Riesgos'!D68</f>
        <v>0</v>
      </c>
      <c r="D68" s="169"/>
      <c r="E68" s="180"/>
      <c r="F68" s="159"/>
      <c r="G68" s="159"/>
      <c r="H68" s="159"/>
      <c r="I68" s="159"/>
      <c r="J68" s="165">
        <f t="shared" si="6"/>
        <v>0</v>
      </c>
      <c r="K68" s="462"/>
      <c r="L68" s="159">
        <f>'5- Identificación de Riesgos'!I68</f>
        <v>0</v>
      </c>
      <c r="M68" s="185"/>
      <c r="N68" s="159"/>
      <c r="O68" s="159"/>
      <c r="P68" s="159"/>
      <c r="Q68" s="159"/>
      <c r="R68" s="165">
        <f t="shared" si="7"/>
        <v>0</v>
      </c>
      <c r="S68" s="462"/>
      <c r="T68" s="388"/>
      <c r="U68" s="391"/>
      <c r="V68" s="394"/>
    </row>
    <row r="69" spans="1:22" ht="15.75" thickBot="1">
      <c r="A69" s="398"/>
      <c r="B69" s="392"/>
      <c r="C69" s="181">
        <f>'5- Identificación de Riesgos'!D69</f>
        <v>0</v>
      </c>
      <c r="D69" s="171"/>
      <c r="E69" s="183"/>
      <c r="F69" s="160"/>
      <c r="G69" s="160"/>
      <c r="H69" s="160"/>
      <c r="I69" s="160"/>
      <c r="J69" s="166">
        <f t="shared" si="6"/>
        <v>0</v>
      </c>
      <c r="K69" s="463"/>
      <c r="L69" s="160">
        <f>'5- Identificación de Riesgos'!I69</f>
        <v>0</v>
      </c>
      <c r="M69" s="186"/>
      <c r="N69" s="160"/>
      <c r="O69" s="160"/>
      <c r="P69" s="160"/>
      <c r="Q69" s="160"/>
      <c r="R69" s="166">
        <f t="shared" si="7"/>
        <v>0</v>
      </c>
      <c r="S69" s="463"/>
      <c r="T69" s="389"/>
      <c r="U69" s="392"/>
      <c r="V69" s="395"/>
    </row>
    <row r="70" spans="1:22" ht="60">
      <c r="A70" s="454">
        <v>7</v>
      </c>
      <c r="B70" s="390" t="str">
        <f>'5- Identificación de Riesgos'!B70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70" s="177" t="str">
        <f>'5- Identificación de Riesgos'!D70</f>
        <v>1. Falta de ética de los servidores públicos (Debilidades en principios y valores)</v>
      </c>
      <c r="D70" s="168"/>
      <c r="E70" s="210" t="s">
        <v>437</v>
      </c>
      <c r="F70" s="161" t="s">
        <v>434</v>
      </c>
      <c r="G70" s="161" t="s">
        <v>435</v>
      </c>
      <c r="H70" s="161" t="s">
        <v>434</v>
      </c>
      <c r="I70" s="161" t="s">
        <v>434</v>
      </c>
      <c r="J70" s="167">
        <f t="shared" si="3"/>
        <v>0.25</v>
      </c>
      <c r="K70" s="461">
        <f>AVERAGE(J70:J79)</f>
        <v>0.125</v>
      </c>
      <c r="L70" s="161" t="str">
        <f>'5- Identificación de Riesgos'!I70</f>
        <v>Afectación de reputacion,imagén,  credibilidad, satisfacción de usuarios y PI</v>
      </c>
      <c r="M70" s="187"/>
      <c r="N70" s="161"/>
      <c r="O70" s="161"/>
      <c r="P70" s="161"/>
      <c r="Q70" s="161"/>
      <c r="R70" s="167">
        <f t="shared" si="4"/>
        <v>0</v>
      </c>
      <c r="S70" s="461">
        <f t="shared" ref="S70" si="9">AVERAGE(R70:R79)</f>
        <v>0</v>
      </c>
      <c r="T70" s="414"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90"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393" t="str">
        <f>CONCATENATE(VLOOKUP((LEFT(T70,LEN(T70)-4)&amp;LEFT(U70,LEN(U70)-4)),'9- Matriz de Calor '!$D$18:$E$42,2,0)," - ",RIGHT(T70,1)*RIGHT(U70,1))</f>
        <v>Alto  - 4</v>
      </c>
    </row>
    <row r="71" spans="1:22" ht="30">
      <c r="A71" s="397"/>
      <c r="B71" s="391"/>
      <c r="C71" s="179" t="str">
        <f>'5- Identificación de Riesgos'!D71</f>
        <v>2. Falta de ética de terceros interesados  (Debilidades principios y valores)</v>
      </c>
      <c r="D71" s="169"/>
      <c r="E71" s="211" t="s">
        <v>438</v>
      </c>
      <c r="F71" s="159" t="s">
        <v>434</v>
      </c>
      <c r="G71" s="159" t="s">
        <v>434</v>
      </c>
      <c r="H71" s="159" t="s">
        <v>434</v>
      </c>
      <c r="I71" s="159" t="s">
        <v>434</v>
      </c>
      <c r="J71" s="165">
        <f t="shared" si="3"/>
        <v>0</v>
      </c>
      <c r="K71" s="462"/>
      <c r="L71" s="159">
        <f>'5- Identificación de Riesgos'!I71</f>
        <v>0</v>
      </c>
      <c r="M71" s="185"/>
      <c r="N71" s="159"/>
      <c r="O71" s="159"/>
      <c r="P71" s="159"/>
      <c r="Q71" s="159"/>
      <c r="R71" s="165">
        <f t="shared" si="4"/>
        <v>0</v>
      </c>
      <c r="S71" s="462"/>
      <c r="T71" s="388"/>
      <c r="U71" s="391"/>
      <c r="V71" s="394"/>
    </row>
    <row r="72" spans="1:22" ht="76.5">
      <c r="A72" s="397"/>
      <c r="B72" s="391"/>
      <c r="C72" s="179" t="str">
        <f>'5- Identificación de Riesgos'!D72</f>
        <v>3. Debilidades en los procedimientos de control de proveedores (operador)</v>
      </c>
      <c r="D72" s="169"/>
      <c r="E72" s="211" t="s">
        <v>439</v>
      </c>
      <c r="F72" s="159" t="s">
        <v>435</v>
      </c>
      <c r="G72" s="159" t="s">
        <v>435</v>
      </c>
      <c r="H72" s="159" t="s">
        <v>435</v>
      </c>
      <c r="I72" s="159" t="s">
        <v>435</v>
      </c>
      <c r="J72" s="165">
        <f t="shared" si="3"/>
        <v>1</v>
      </c>
      <c r="K72" s="462"/>
      <c r="L72" s="159">
        <f>'5- Identificación de Riesgos'!I72</f>
        <v>0</v>
      </c>
      <c r="M72" s="185"/>
      <c r="N72" s="159"/>
      <c r="O72" s="159"/>
      <c r="P72" s="159"/>
      <c r="Q72" s="159"/>
      <c r="R72" s="165">
        <f t="shared" si="4"/>
        <v>0</v>
      </c>
      <c r="S72" s="462"/>
      <c r="T72" s="388"/>
      <c r="U72" s="391"/>
      <c r="V72" s="394"/>
    </row>
    <row r="73" spans="1:22">
      <c r="A73" s="397"/>
      <c r="B73" s="391"/>
      <c r="C73" s="179"/>
      <c r="D73" s="169"/>
      <c r="E73" s="180"/>
      <c r="F73" s="159"/>
      <c r="G73" s="159"/>
      <c r="H73" s="159"/>
      <c r="I73" s="159"/>
      <c r="J73" s="165">
        <f t="shared" si="3"/>
        <v>0</v>
      </c>
      <c r="K73" s="462"/>
      <c r="L73" s="159">
        <f>'5- Identificación de Riesgos'!I73</f>
        <v>0</v>
      </c>
      <c r="M73" s="185"/>
      <c r="N73" s="159"/>
      <c r="O73" s="159"/>
      <c r="P73" s="159"/>
      <c r="Q73" s="159"/>
      <c r="R73" s="165">
        <f t="shared" si="4"/>
        <v>0</v>
      </c>
      <c r="S73" s="462"/>
      <c r="T73" s="388"/>
      <c r="U73" s="391"/>
      <c r="V73" s="394"/>
    </row>
    <row r="74" spans="1:22">
      <c r="A74" s="397"/>
      <c r="B74" s="391"/>
      <c r="C74" s="179">
        <f>'5- Identificación de Riesgos'!D73</f>
        <v>0</v>
      </c>
      <c r="D74" s="169"/>
      <c r="E74" s="169"/>
      <c r="F74" s="159"/>
      <c r="G74" s="159"/>
      <c r="H74" s="159"/>
      <c r="I74" s="159"/>
      <c r="J74" s="165">
        <f t="shared" si="3"/>
        <v>0</v>
      </c>
      <c r="K74" s="462"/>
      <c r="L74" s="159">
        <f>'5- Identificación de Riesgos'!I74</f>
        <v>0</v>
      </c>
      <c r="M74" s="185"/>
      <c r="N74" s="159"/>
      <c r="O74" s="159"/>
      <c r="P74" s="159"/>
      <c r="Q74" s="159"/>
      <c r="R74" s="165">
        <f t="shared" si="4"/>
        <v>0</v>
      </c>
      <c r="S74" s="462"/>
      <c r="T74" s="388"/>
      <c r="U74" s="391"/>
      <c r="V74" s="394"/>
    </row>
    <row r="75" spans="1:22">
      <c r="A75" s="397"/>
      <c r="B75" s="391"/>
      <c r="C75" s="179">
        <f>'5- Identificación de Riesgos'!D75</f>
        <v>0</v>
      </c>
      <c r="D75" s="169"/>
      <c r="E75" s="180"/>
      <c r="F75" s="159"/>
      <c r="G75" s="159"/>
      <c r="H75" s="159"/>
      <c r="I75" s="159"/>
      <c r="J75" s="165">
        <f t="shared" si="3"/>
        <v>0</v>
      </c>
      <c r="K75" s="462"/>
      <c r="L75" s="159">
        <f>'5- Identificación de Riesgos'!I75</f>
        <v>0</v>
      </c>
      <c r="M75" s="185"/>
      <c r="N75" s="159"/>
      <c r="O75" s="159"/>
      <c r="P75" s="159"/>
      <c r="Q75" s="159"/>
      <c r="R75" s="165">
        <f t="shared" si="4"/>
        <v>0</v>
      </c>
      <c r="S75" s="462"/>
      <c r="T75" s="388"/>
      <c r="U75" s="391"/>
      <c r="V75" s="394"/>
    </row>
    <row r="76" spans="1:22">
      <c r="A76" s="397"/>
      <c r="B76" s="391"/>
      <c r="C76" s="179">
        <f>'5- Identificación de Riesgos'!D76</f>
        <v>0</v>
      </c>
      <c r="D76" s="169"/>
      <c r="E76" s="180"/>
      <c r="F76" s="159"/>
      <c r="G76" s="159"/>
      <c r="H76" s="159"/>
      <c r="I76" s="159"/>
      <c r="J76" s="165">
        <f t="shared" si="3"/>
        <v>0</v>
      </c>
      <c r="K76" s="462"/>
      <c r="L76" s="159">
        <f>'5- Identificación de Riesgos'!I76</f>
        <v>0</v>
      </c>
      <c r="M76" s="185"/>
      <c r="N76" s="159"/>
      <c r="O76" s="159"/>
      <c r="P76" s="159"/>
      <c r="Q76" s="159"/>
      <c r="R76" s="165">
        <f t="shared" si="4"/>
        <v>0</v>
      </c>
      <c r="S76" s="462"/>
      <c r="T76" s="388"/>
      <c r="U76" s="391"/>
      <c r="V76" s="394"/>
    </row>
    <row r="77" spans="1:22">
      <c r="A77" s="397"/>
      <c r="B77" s="391"/>
      <c r="C77" s="179">
        <f>'5- Identificación de Riesgos'!D77</f>
        <v>0</v>
      </c>
      <c r="D77" s="169"/>
      <c r="E77" s="180"/>
      <c r="F77" s="159"/>
      <c r="G77" s="159"/>
      <c r="H77" s="159"/>
      <c r="I77" s="159"/>
      <c r="J77" s="165">
        <f t="shared" si="3"/>
        <v>0</v>
      </c>
      <c r="K77" s="462"/>
      <c r="L77" s="159">
        <f>'5- Identificación de Riesgos'!I77</f>
        <v>0</v>
      </c>
      <c r="M77" s="185"/>
      <c r="N77" s="159"/>
      <c r="O77" s="159"/>
      <c r="P77" s="159"/>
      <c r="Q77" s="159"/>
      <c r="R77" s="165">
        <f t="shared" si="4"/>
        <v>0</v>
      </c>
      <c r="S77" s="462"/>
      <c r="T77" s="388"/>
      <c r="U77" s="391"/>
      <c r="V77" s="394"/>
    </row>
    <row r="78" spans="1:22">
      <c r="A78" s="397"/>
      <c r="B78" s="391"/>
      <c r="C78" s="179">
        <f>'5- Identificación de Riesgos'!D78</f>
        <v>0</v>
      </c>
      <c r="D78" s="169"/>
      <c r="E78" s="180"/>
      <c r="F78" s="159"/>
      <c r="G78" s="159"/>
      <c r="H78" s="159"/>
      <c r="I78" s="159"/>
      <c r="J78" s="165">
        <f t="shared" si="3"/>
        <v>0</v>
      </c>
      <c r="K78" s="462"/>
      <c r="L78" s="159">
        <f>'5- Identificación de Riesgos'!I78</f>
        <v>0</v>
      </c>
      <c r="M78" s="185"/>
      <c r="N78" s="159"/>
      <c r="O78" s="159"/>
      <c r="P78" s="159"/>
      <c r="Q78" s="159"/>
      <c r="R78" s="165">
        <f t="shared" si="4"/>
        <v>0</v>
      </c>
      <c r="S78" s="462"/>
      <c r="T78" s="388"/>
      <c r="U78" s="391"/>
      <c r="V78" s="394"/>
    </row>
    <row r="79" spans="1:22" ht="15.75" thickBot="1">
      <c r="A79" s="398"/>
      <c r="B79" s="392"/>
      <c r="C79" s="181">
        <f>'5- Identificación de Riesgos'!D79</f>
        <v>0</v>
      </c>
      <c r="D79" s="171"/>
      <c r="E79" s="183"/>
      <c r="F79" s="160"/>
      <c r="G79" s="160"/>
      <c r="H79" s="160"/>
      <c r="I79" s="160"/>
      <c r="J79" s="166">
        <f t="shared" si="3"/>
        <v>0</v>
      </c>
      <c r="K79" s="463"/>
      <c r="L79" s="160">
        <f>'5- Identificación de Riesgos'!I79</f>
        <v>0</v>
      </c>
      <c r="M79" s="186"/>
      <c r="N79" s="160"/>
      <c r="O79" s="160"/>
      <c r="P79" s="160"/>
      <c r="Q79" s="160"/>
      <c r="R79" s="166">
        <f t="shared" si="4"/>
        <v>0</v>
      </c>
      <c r="S79" s="463"/>
      <c r="T79" s="389"/>
      <c r="U79" s="392"/>
      <c r="V79" s="395"/>
    </row>
    <row r="80" spans="1:22" ht="60">
      <c r="A80" s="467">
        <v>8</v>
      </c>
      <c r="B80" s="400" t="str">
        <f>'5- Identificación de Riesgos'!B80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80" s="184" t="str">
        <f>'5- Identificación de Riesgos'!D80</f>
        <v>1. Falta de ética de los servidores públicos (Debilidades en principios y valores)</v>
      </c>
      <c r="D80" s="157"/>
      <c r="E80" s="210" t="s">
        <v>437</v>
      </c>
      <c r="F80" s="158" t="s">
        <v>434</v>
      </c>
      <c r="G80" s="158" t="s">
        <v>435</v>
      </c>
      <c r="H80" s="158" t="s">
        <v>434</v>
      </c>
      <c r="I80" s="158" t="s">
        <v>434</v>
      </c>
      <c r="J80" s="164">
        <f t="shared" ref="J80:J89" si="10">COUNTIF(F80:I80,"SI")/4</f>
        <v>0.25</v>
      </c>
      <c r="K80" s="470">
        <f>AVERAGE(J80:J89)</f>
        <v>0.125</v>
      </c>
      <c r="L80" s="158" t="str">
        <f>'5- Identificación de Riesgos'!I90</f>
        <v>Afectación de reputacion,imagén,  credibilidad, satisfacción de usuarios y PI</v>
      </c>
      <c r="M80" s="188"/>
      <c r="N80" s="158"/>
      <c r="O80" s="158"/>
      <c r="P80" s="158"/>
      <c r="Q80" s="158"/>
      <c r="R80" s="164">
        <f t="shared" ref="R80:R89" si="11">SUM(COUNTIF(N80,"SI")*25%,COUNTIF(O80,"SI")*40%,COUNTIF(P80,"SI")*25%,COUNTIF(Q80,"SI")*10%)</f>
        <v>0</v>
      </c>
      <c r="S80" s="470">
        <f t="shared" ref="S80" si="12">AVERAGE(R80:R89)</f>
        <v>0</v>
      </c>
      <c r="T80" s="414"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90"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393" t="str">
        <f>CONCATENATE(VLOOKUP((LEFT(T80,LEN(T80)-4)&amp;LEFT(U80,LEN(U80)-4)),'9- Matriz de Calor '!$D$18:$E$42,2,0)," - ",RIGHT(T80,1)*RIGHT(U80,1))</f>
        <v>Alto  - 4</v>
      </c>
    </row>
    <row r="81" spans="1:22" ht="30">
      <c r="A81" s="468"/>
      <c r="B81" s="391"/>
      <c r="C81" s="179" t="str">
        <f>'5- Identificación de Riesgos'!D81</f>
        <v>2. Falta de ética de terceros interesados  (Debilidades principios y valores)</v>
      </c>
      <c r="D81" s="169"/>
      <c r="E81" s="211" t="s">
        <v>438</v>
      </c>
      <c r="F81" s="159" t="s">
        <v>434</v>
      </c>
      <c r="G81" s="159" t="s">
        <v>434</v>
      </c>
      <c r="H81" s="159" t="s">
        <v>434</v>
      </c>
      <c r="I81" s="159" t="s">
        <v>434</v>
      </c>
      <c r="J81" s="165">
        <f t="shared" si="10"/>
        <v>0</v>
      </c>
      <c r="K81" s="462"/>
      <c r="L81" s="159">
        <f>'5- Identificación de Riesgos'!I91</f>
        <v>0</v>
      </c>
      <c r="M81" s="185"/>
      <c r="N81" s="159"/>
      <c r="O81" s="159"/>
      <c r="P81" s="159"/>
      <c r="Q81" s="159"/>
      <c r="R81" s="165">
        <f t="shared" si="11"/>
        <v>0</v>
      </c>
      <c r="S81" s="462"/>
      <c r="T81" s="388"/>
      <c r="U81" s="391"/>
      <c r="V81" s="394"/>
    </row>
    <row r="82" spans="1:22" ht="76.5">
      <c r="A82" s="468"/>
      <c r="B82" s="391"/>
      <c r="C82" s="179" t="str">
        <f>'5- Identificación de Riesgos'!D82</f>
        <v>3. Debilidades en los controles de los procedimientos en los procesos de selección.</v>
      </c>
      <c r="D82" s="169"/>
      <c r="E82" s="212" t="s">
        <v>440</v>
      </c>
      <c r="F82" s="159" t="s">
        <v>435</v>
      </c>
      <c r="G82" s="159" t="s">
        <v>435</v>
      </c>
      <c r="H82" s="159" t="s">
        <v>435</v>
      </c>
      <c r="I82" s="159" t="s">
        <v>435</v>
      </c>
      <c r="J82" s="165">
        <f t="shared" si="10"/>
        <v>1</v>
      </c>
      <c r="K82" s="462"/>
      <c r="L82" s="159">
        <f>'5- Identificación de Riesgos'!I92</f>
        <v>0</v>
      </c>
      <c r="M82" s="185"/>
      <c r="N82" s="159"/>
      <c r="O82" s="159"/>
      <c r="P82" s="159"/>
      <c r="Q82" s="159"/>
      <c r="R82" s="165">
        <f t="shared" si="11"/>
        <v>0</v>
      </c>
      <c r="S82" s="462"/>
      <c r="T82" s="388"/>
      <c r="U82" s="391"/>
      <c r="V82" s="394"/>
    </row>
    <row r="83" spans="1:22">
      <c r="A83" s="468"/>
      <c r="B83" s="391"/>
      <c r="C83" s="179">
        <f>'5- Identificación de Riesgos'!D83</f>
        <v>0</v>
      </c>
      <c r="D83" s="169"/>
      <c r="E83" s="180"/>
      <c r="F83" s="159"/>
      <c r="G83" s="159"/>
      <c r="H83" s="159"/>
      <c r="I83" s="159"/>
      <c r="J83" s="165">
        <f t="shared" si="10"/>
        <v>0</v>
      </c>
      <c r="K83" s="462"/>
      <c r="L83" s="159">
        <f>'5- Identificación de Riesgos'!I93</f>
        <v>0</v>
      </c>
      <c r="M83" s="185"/>
      <c r="N83" s="159"/>
      <c r="O83" s="159"/>
      <c r="P83" s="159"/>
      <c r="Q83" s="159"/>
      <c r="R83" s="165">
        <f t="shared" si="11"/>
        <v>0</v>
      </c>
      <c r="S83" s="462"/>
      <c r="T83" s="388"/>
      <c r="U83" s="391"/>
      <c r="V83" s="394"/>
    </row>
    <row r="84" spans="1:22">
      <c r="A84" s="468"/>
      <c r="B84" s="391"/>
      <c r="C84" s="179">
        <f>'5- Identificación de Riesgos'!D84</f>
        <v>0</v>
      </c>
      <c r="D84" s="169"/>
      <c r="E84" s="169"/>
      <c r="F84" s="159"/>
      <c r="G84" s="159"/>
      <c r="H84" s="159"/>
      <c r="I84" s="159"/>
      <c r="J84" s="165">
        <f t="shared" si="10"/>
        <v>0</v>
      </c>
      <c r="K84" s="462"/>
      <c r="L84" s="159">
        <f>'5- Identificación de Riesgos'!I94</f>
        <v>0</v>
      </c>
      <c r="M84" s="185"/>
      <c r="N84" s="159"/>
      <c r="O84" s="159"/>
      <c r="P84" s="159"/>
      <c r="Q84" s="159"/>
      <c r="R84" s="165">
        <f t="shared" si="11"/>
        <v>0</v>
      </c>
      <c r="S84" s="462"/>
      <c r="T84" s="388"/>
      <c r="U84" s="391"/>
      <c r="V84" s="394"/>
    </row>
    <row r="85" spans="1:22">
      <c r="A85" s="468"/>
      <c r="B85" s="391"/>
      <c r="C85" s="179">
        <f>'5- Identificación de Riesgos'!D85</f>
        <v>0</v>
      </c>
      <c r="D85" s="169"/>
      <c r="E85" s="180"/>
      <c r="F85" s="159"/>
      <c r="G85" s="159"/>
      <c r="H85" s="159"/>
      <c r="I85" s="159"/>
      <c r="J85" s="165">
        <f t="shared" si="10"/>
        <v>0</v>
      </c>
      <c r="K85" s="462"/>
      <c r="L85" s="159">
        <f>'5- Identificación de Riesgos'!I95</f>
        <v>0</v>
      </c>
      <c r="M85" s="185"/>
      <c r="N85" s="159"/>
      <c r="O85" s="159"/>
      <c r="P85" s="159"/>
      <c r="Q85" s="159"/>
      <c r="R85" s="165">
        <f t="shared" si="11"/>
        <v>0</v>
      </c>
      <c r="S85" s="462"/>
      <c r="T85" s="388"/>
      <c r="U85" s="391"/>
      <c r="V85" s="394"/>
    </row>
    <row r="86" spans="1:22">
      <c r="A86" s="468"/>
      <c r="B86" s="391"/>
      <c r="C86" s="179">
        <f>'5- Identificación de Riesgos'!D86</f>
        <v>0</v>
      </c>
      <c r="D86" s="169"/>
      <c r="E86" s="180"/>
      <c r="F86" s="159"/>
      <c r="G86" s="159"/>
      <c r="H86" s="159"/>
      <c r="I86" s="159"/>
      <c r="J86" s="165">
        <f t="shared" si="10"/>
        <v>0</v>
      </c>
      <c r="K86" s="462"/>
      <c r="L86" s="159">
        <f>'5- Identificación de Riesgos'!I96</f>
        <v>0</v>
      </c>
      <c r="M86" s="185"/>
      <c r="N86" s="159"/>
      <c r="O86" s="159"/>
      <c r="P86" s="159"/>
      <c r="Q86" s="159"/>
      <c r="R86" s="165">
        <f t="shared" si="11"/>
        <v>0</v>
      </c>
      <c r="S86" s="462"/>
      <c r="T86" s="388"/>
      <c r="U86" s="391"/>
      <c r="V86" s="394"/>
    </row>
    <row r="87" spans="1:22">
      <c r="A87" s="468"/>
      <c r="B87" s="391"/>
      <c r="C87" s="179">
        <f>'5- Identificación de Riesgos'!D87</f>
        <v>0</v>
      </c>
      <c r="D87" s="169"/>
      <c r="E87" s="180"/>
      <c r="F87" s="159"/>
      <c r="G87" s="159"/>
      <c r="H87" s="159"/>
      <c r="I87" s="159"/>
      <c r="J87" s="165">
        <f t="shared" si="10"/>
        <v>0</v>
      </c>
      <c r="K87" s="462"/>
      <c r="L87" s="159">
        <f>'5- Identificación de Riesgos'!I97</f>
        <v>0</v>
      </c>
      <c r="M87" s="185"/>
      <c r="N87" s="159"/>
      <c r="O87" s="159"/>
      <c r="P87" s="159"/>
      <c r="Q87" s="159"/>
      <c r="R87" s="165">
        <f t="shared" si="11"/>
        <v>0</v>
      </c>
      <c r="S87" s="462"/>
      <c r="T87" s="388"/>
      <c r="U87" s="391"/>
      <c r="V87" s="394"/>
    </row>
    <row r="88" spans="1:22">
      <c r="A88" s="468"/>
      <c r="B88" s="391"/>
      <c r="C88" s="179">
        <f>'5- Identificación de Riesgos'!D88</f>
        <v>0</v>
      </c>
      <c r="D88" s="169"/>
      <c r="E88" s="180"/>
      <c r="F88" s="159"/>
      <c r="G88" s="159"/>
      <c r="H88" s="159"/>
      <c r="I88" s="159"/>
      <c r="J88" s="165">
        <f t="shared" si="10"/>
        <v>0</v>
      </c>
      <c r="K88" s="462"/>
      <c r="L88" s="159">
        <f>'5- Identificación de Riesgos'!I98</f>
        <v>0</v>
      </c>
      <c r="M88" s="185"/>
      <c r="N88" s="159"/>
      <c r="O88" s="159"/>
      <c r="P88" s="159"/>
      <c r="Q88" s="159"/>
      <c r="R88" s="165">
        <f t="shared" si="11"/>
        <v>0</v>
      </c>
      <c r="S88" s="462"/>
      <c r="T88" s="388"/>
      <c r="U88" s="391"/>
      <c r="V88" s="394"/>
    </row>
    <row r="89" spans="1:22" ht="15.75" thickBot="1">
      <c r="A89" s="469"/>
      <c r="B89" s="392"/>
      <c r="C89" s="181">
        <f>'5- Identificación de Riesgos'!D89</f>
        <v>0</v>
      </c>
      <c r="D89" s="171"/>
      <c r="E89" s="183"/>
      <c r="F89" s="160"/>
      <c r="G89" s="160"/>
      <c r="H89" s="160"/>
      <c r="I89" s="160"/>
      <c r="J89" s="166">
        <f t="shared" si="10"/>
        <v>0</v>
      </c>
      <c r="K89" s="463"/>
      <c r="L89" s="160">
        <f>'5- Identificación de Riesgos'!I99</f>
        <v>0</v>
      </c>
      <c r="M89" s="186"/>
      <c r="N89" s="160"/>
      <c r="O89" s="160"/>
      <c r="P89" s="160"/>
      <c r="Q89" s="160"/>
      <c r="R89" s="166">
        <f t="shared" si="11"/>
        <v>0</v>
      </c>
      <c r="S89" s="463"/>
      <c r="T89" s="389"/>
      <c r="U89" s="392"/>
      <c r="V89" s="395"/>
    </row>
    <row r="90" spans="1:22" ht="38.25">
      <c r="A90" s="467">
        <v>9</v>
      </c>
      <c r="B90" s="400" t="str">
        <f>'5- Identificación de Riesgos'!B90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90" s="184" t="str">
        <f>'5- Identificación de Riesgos'!D90</f>
        <v>1. Falta de ética de los servidores públicos (Debilidades en principios y valores)</v>
      </c>
      <c r="D90" s="157"/>
      <c r="E90" s="210" t="s">
        <v>441</v>
      </c>
      <c r="F90" s="158" t="s">
        <v>434</v>
      </c>
      <c r="G90" s="158" t="s">
        <v>435</v>
      </c>
      <c r="H90" s="158" t="s">
        <v>434</v>
      </c>
      <c r="I90" s="158" t="s">
        <v>434</v>
      </c>
      <c r="J90" s="164">
        <f t="shared" ref="J90:J99" si="13">COUNTIF(F90:I90,"SI")/4</f>
        <v>0.25</v>
      </c>
      <c r="K90" s="470">
        <f>AVERAGE(J90:J99)</f>
        <v>0.125</v>
      </c>
      <c r="L90" s="158">
        <f>'5- Identificación de Riesgos'!I100</f>
        <v>0</v>
      </c>
      <c r="M90" s="188"/>
      <c r="N90" s="158"/>
      <c r="O90" s="158"/>
      <c r="P90" s="158"/>
      <c r="Q90" s="158"/>
      <c r="R90" s="164">
        <f t="shared" ref="R90:R99" si="14">SUM(COUNTIF(N90,"SI")*25%,COUNTIF(O90,"SI")*40%,COUNTIF(P90,"SI")*25%,COUNTIF(Q90,"SI")*10%)</f>
        <v>0</v>
      </c>
      <c r="S90" s="470">
        <f>AVERAGE(R90:R99)</f>
        <v>0</v>
      </c>
      <c r="T90" s="414"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390"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Leve - 1</v>
      </c>
      <c r="V90" s="464" t="str">
        <f>CONCATENATE(VLOOKUP((LEFT(T90,LEN(T90)-4)&amp;LEFT(U90,LEN(U90)-4)),'9- Matriz de Calor '!$D$18:$E$42,2,0)," - ",RIGHT(T90,1)*RIGHT(U90,1))</f>
        <v>Bajo - 1</v>
      </c>
    </row>
    <row r="91" spans="1:22" ht="30">
      <c r="A91" s="468"/>
      <c r="B91" s="391"/>
      <c r="C91" s="179" t="str">
        <f>'5- Identificación de Riesgos'!D91</f>
        <v>2. Falta de ética de terceros interesados  (Debilidades principios y valores)</v>
      </c>
      <c r="D91" s="169"/>
      <c r="E91" s="211" t="s">
        <v>438</v>
      </c>
      <c r="F91" s="159" t="s">
        <v>434</v>
      </c>
      <c r="G91" s="159" t="s">
        <v>434</v>
      </c>
      <c r="H91" s="159" t="s">
        <v>434</v>
      </c>
      <c r="I91" s="159" t="s">
        <v>434</v>
      </c>
      <c r="J91" s="165">
        <f t="shared" si="13"/>
        <v>0</v>
      </c>
      <c r="K91" s="462"/>
      <c r="L91" s="159">
        <f>'5- Identificación de Riesgos'!I101</f>
        <v>0</v>
      </c>
      <c r="M91" s="185"/>
      <c r="N91" s="159"/>
      <c r="O91" s="159"/>
      <c r="P91" s="159"/>
      <c r="Q91" s="159"/>
      <c r="R91" s="165">
        <f t="shared" si="14"/>
        <v>0</v>
      </c>
      <c r="S91" s="462"/>
      <c r="T91" s="388"/>
      <c r="U91" s="391"/>
      <c r="V91" s="465"/>
    </row>
    <row r="92" spans="1:22" ht="51">
      <c r="A92" s="468"/>
      <c r="B92" s="391"/>
      <c r="C92" s="179" t="str">
        <f>'5- Identificación de Riesgos'!D92</f>
        <v>3. Debilidades en los procedimientos de control de proveedores (operador)</v>
      </c>
      <c r="D92" s="169"/>
      <c r="E92" s="211" t="s">
        <v>442</v>
      </c>
      <c r="F92" s="159" t="s">
        <v>435</v>
      </c>
      <c r="G92" s="159" t="s">
        <v>435</v>
      </c>
      <c r="H92" s="159" t="s">
        <v>435</v>
      </c>
      <c r="I92" s="159" t="s">
        <v>435</v>
      </c>
      <c r="J92" s="165">
        <f t="shared" si="13"/>
        <v>1</v>
      </c>
      <c r="K92" s="462"/>
      <c r="L92" s="159">
        <f>'5- Identificación de Riesgos'!I102</f>
        <v>0</v>
      </c>
      <c r="M92" s="185"/>
      <c r="N92" s="159"/>
      <c r="O92" s="159"/>
      <c r="P92" s="159"/>
      <c r="Q92" s="159"/>
      <c r="R92" s="165">
        <f t="shared" si="14"/>
        <v>0</v>
      </c>
      <c r="S92" s="462"/>
      <c r="T92" s="388"/>
      <c r="U92" s="391"/>
      <c r="V92" s="465"/>
    </row>
    <row r="93" spans="1:22">
      <c r="A93" s="468"/>
      <c r="B93" s="391"/>
      <c r="C93" s="179">
        <f>'5- Identificación de Riesgos'!D93</f>
        <v>0</v>
      </c>
      <c r="D93" s="169"/>
      <c r="E93" s="180"/>
      <c r="F93" s="159"/>
      <c r="G93" s="159"/>
      <c r="H93" s="159"/>
      <c r="I93" s="159"/>
      <c r="J93" s="165">
        <f t="shared" si="13"/>
        <v>0</v>
      </c>
      <c r="K93" s="462"/>
      <c r="L93" s="159">
        <f>'5- Identificación de Riesgos'!I103</f>
        <v>0</v>
      </c>
      <c r="M93" s="185"/>
      <c r="N93" s="159"/>
      <c r="O93" s="159"/>
      <c r="P93" s="159"/>
      <c r="Q93" s="159"/>
      <c r="R93" s="165">
        <f t="shared" si="14"/>
        <v>0</v>
      </c>
      <c r="S93" s="462"/>
      <c r="T93" s="388"/>
      <c r="U93" s="391"/>
      <c r="V93" s="465"/>
    </row>
    <row r="94" spans="1:22">
      <c r="A94" s="468"/>
      <c r="B94" s="391"/>
      <c r="C94" s="179">
        <f>'5- Identificación de Riesgos'!D94</f>
        <v>0</v>
      </c>
      <c r="D94" s="169"/>
      <c r="E94" s="169"/>
      <c r="F94" s="159"/>
      <c r="G94" s="159"/>
      <c r="H94" s="159"/>
      <c r="I94" s="159"/>
      <c r="J94" s="165">
        <f t="shared" si="13"/>
        <v>0</v>
      </c>
      <c r="K94" s="462"/>
      <c r="L94" s="159">
        <f>'5- Identificación de Riesgos'!I104</f>
        <v>0</v>
      </c>
      <c r="M94" s="185"/>
      <c r="N94" s="159"/>
      <c r="O94" s="159"/>
      <c r="P94" s="159"/>
      <c r="Q94" s="159"/>
      <c r="R94" s="165">
        <f t="shared" si="14"/>
        <v>0</v>
      </c>
      <c r="S94" s="462"/>
      <c r="T94" s="388"/>
      <c r="U94" s="391"/>
      <c r="V94" s="465"/>
    </row>
    <row r="95" spans="1:22">
      <c r="A95" s="468"/>
      <c r="B95" s="391"/>
      <c r="C95" s="179">
        <f>'5- Identificación de Riesgos'!D95</f>
        <v>0</v>
      </c>
      <c r="D95" s="169"/>
      <c r="E95" s="180"/>
      <c r="F95" s="159"/>
      <c r="G95" s="159"/>
      <c r="H95" s="159"/>
      <c r="I95" s="159"/>
      <c r="J95" s="165">
        <f t="shared" si="13"/>
        <v>0</v>
      </c>
      <c r="K95" s="462"/>
      <c r="L95" s="159">
        <f>'5- Identificación de Riesgos'!I105</f>
        <v>0</v>
      </c>
      <c r="M95" s="185"/>
      <c r="N95" s="159"/>
      <c r="O95" s="159"/>
      <c r="P95" s="159"/>
      <c r="Q95" s="159"/>
      <c r="R95" s="165">
        <f t="shared" si="14"/>
        <v>0</v>
      </c>
      <c r="S95" s="462"/>
      <c r="T95" s="388"/>
      <c r="U95" s="391"/>
      <c r="V95" s="465"/>
    </row>
    <row r="96" spans="1:22">
      <c r="A96" s="468"/>
      <c r="B96" s="391"/>
      <c r="C96" s="179">
        <f>'5- Identificación de Riesgos'!D96</f>
        <v>0</v>
      </c>
      <c r="D96" s="169"/>
      <c r="E96" s="180"/>
      <c r="F96" s="159"/>
      <c r="G96" s="159"/>
      <c r="H96" s="159"/>
      <c r="I96" s="159"/>
      <c r="J96" s="165">
        <f t="shared" si="13"/>
        <v>0</v>
      </c>
      <c r="K96" s="462"/>
      <c r="L96" s="159">
        <f>'5- Identificación de Riesgos'!I106</f>
        <v>0</v>
      </c>
      <c r="M96" s="185"/>
      <c r="N96" s="159"/>
      <c r="O96" s="159"/>
      <c r="P96" s="159"/>
      <c r="Q96" s="159"/>
      <c r="R96" s="165">
        <f t="shared" si="14"/>
        <v>0</v>
      </c>
      <c r="S96" s="462"/>
      <c r="T96" s="388"/>
      <c r="U96" s="391"/>
      <c r="V96" s="465"/>
    </row>
    <row r="97" spans="1:22">
      <c r="A97" s="468"/>
      <c r="B97" s="391"/>
      <c r="C97" s="179">
        <f>'5- Identificación de Riesgos'!D97</f>
        <v>0</v>
      </c>
      <c r="D97" s="169"/>
      <c r="E97" s="180"/>
      <c r="F97" s="159"/>
      <c r="G97" s="159"/>
      <c r="H97" s="159"/>
      <c r="I97" s="159"/>
      <c r="J97" s="165">
        <f t="shared" si="13"/>
        <v>0</v>
      </c>
      <c r="K97" s="462"/>
      <c r="L97" s="159">
        <f>'5- Identificación de Riesgos'!I107</f>
        <v>0</v>
      </c>
      <c r="M97" s="185"/>
      <c r="N97" s="159"/>
      <c r="O97" s="159"/>
      <c r="P97" s="159"/>
      <c r="Q97" s="159"/>
      <c r="R97" s="165">
        <f t="shared" si="14"/>
        <v>0</v>
      </c>
      <c r="S97" s="462"/>
      <c r="T97" s="388"/>
      <c r="U97" s="391"/>
      <c r="V97" s="465"/>
    </row>
    <row r="98" spans="1:22">
      <c r="A98" s="468"/>
      <c r="B98" s="391"/>
      <c r="C98" s="179">
        <f>'5- Identificación de Riesgos'!D98</f>
        <v>0</v>
      </c>
      <c r="D98" s="169"/>
      <c r="E98" s="180"/>
      <c r="F98" s="159"/>
      <c r="G98" s="159"/>
      <c r="H98" s="159"/>
      <c r="I98" s="159"/>
      <c r="J98" s="165">
        <f t="shared" si="13"/>
        <v>0</v>
      </c>
      <c r="K98" s="462"/>
      <c r="L98" s="159">
        <f>'5- Identificación de Riesgos'!I108</f>
        <v>0</v>
      </c>
      <c r="M98" s="185"/>
      <c r="N98" s="159"/>
      <c r="O98" s="159"/>
      <c r="P98" s="159"/>
      <c r="Q98" s="159"/>
      <c r="R98" s="165">
        <f t="shared" si="14"/>
        <v>0</v>
      </c>
      <c r="S98" s="462"/>
      <c r="T98" s="388"/>
      <c r="U98" s="391"/>
      <c r="V98" s="465"/>
    </row>
    <row r="99" spans="1:22" ht="15.75" thickBot="1">
      <c r="A99" s="469"/>
      <c r="B99" s="392"/>
      <c r="C99" s="181">
        <f>'5- Identificación de Riesgos'!D99</f>
        <v>0</v>
      </c>
      <c r="D99" s="171"/>
      <c r="E99" s="183"/>
      <c r="F99" s="160"/>
      <c r="G99" s="160"/>
      <c r="H99" s="160"/>
      <c r="I99" s="160"/>
      <c r="J99" s="166">
        <f t="shared" si="13"/>
        <v>0</v>
      </c>
      <c r="K99" s="463"/>
      <c r="L99" s="160">
        <f>'5- Identificación de Riesgos'!I109</f>
        <v>0</v>
      </c>
      <c r="M99" s="186"/>
      <c r="N99" s="160"/>
      <c r="O99" s="160"/>
      <c r="P99" s="160"/>
      <c r="Q99" s="160"/>
      <c r="R99" s="166">
        <f t="shared" si="14"/>
        <v>0</v>
      </c>
      <c r="S99" s="463"/>
      <c r="T99" s="389"/>
      <c r="U99" s="392"/>
      <c r="V99" s="466"/>
    </row>
  </sheetData>
  <mergeCells count="81">
    <mergeCell ref="U50:U59"/>
    <mergeCell ref="V50:V59"/>
    <mergeCell ref="A50:A59"/>
    <mergeCell ref="B50:B59"/>
    <mergeCell ref="K50:K59"/>
    <mergeCell ref="S50:S59"/>
    <mergeCell ref="T50:T59"/>
    <mergeCell ref="U80:U89"/>
    <mergeCell ref="V80:V89"/>
    <mergeCell ref="A80:A89"/>
    <mergeCell ref="B80:B89"/>
    <mergeCell ref="K80:K89"/>
    <mergeCell ref="S80:S89"/>
    <mergeCell ref="T80:T8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60:U69"/>
    <mergeCell ref="V60:V69"/>
    <mergeCell ref="U90:U99"/>
    <mergeCell ref="V90:V99"/>
    <mergeCell ref="A90:A99"/>
    <mergeCell ref="B90:B99"/>
    <mergeCell ref="K90:K99"/>
    <mergeCell ref="S90:S99"/>
    <mergeCell ref="T90:T99"/>
    <mergeCell ref="T70:T79"/>
    <mergeCell ref="U70:U79"/>
    <mergeCell ref="V70:V79"/>
    <mergeCell ref="A70:A79"/>
    <mergeCell ref="B70:B79"/>
    <mergeCell ref="K70:K79"/>
    <mergeCell ref="S70:S79"/>
    <mergeCell ref="A60:A69"/>
    <mergeCell ref="B60:B69"/>
    <mergeCell ref="K60:K69"/>
    <mergeCell ref="S60:S69"/>
    <mergeCell ref="T60:T69"/>
  </mergeCells>
  <conditionalFormatting sqref="T10">
    <cfRule type="containsText" dxfId="552" priority="917" operator="containsText" text="Baja">
      <formula>NOT(ISERROR(SEARCH("Baja",T10)))</formula>
    </cfRule>
    <cfRule type="containsText" dxfId="551" priority="916" operator="containsText" text="Media">
      <formula>NOT(ISERROR(SEARCH("Media",T10)))</formula>
    </cfRule>
    <cfRule type="containsText" dxfId="550" priority="915" operator="containsText" text="Alta">
      <formula>NOT(ISERROR(SEARCH("Alta",T10)))</formula>
    </cfRule>
    <cfRule type="containsText" dxfId="549" priority="907" operator="containsText" text="Media">
      <formula>NOT(ISERROR(SEARCH("Media",T10)))</formula>
    </cfRule>
    <cfRule type="containsText" dxfId="548" priority="914" operator="containsText" text="Muy bajo">
      <formula>NOT(ISERROR(SEARCH("Muy bajo",T10)))</formula>
    </cfRule>
    <cfRule type="containsText" dxfId="547" priority="913" operator="containsText" text="Muy Baja'Tabla probabilidad'!">
      <formula>NOT(ISERROR(SEARCH("Muy Baja'Tabla probabilidad'!",T10)))</formula>
    </cfRule>
    <cfRule type="containsText" dxfId="546" priority="912" operator="containsText" text="Muy Baja">
      <formula>NOT(ISERROR(SEARCH("Muy Baja",T10)))</formula>
    </cfRule>
    <cfRule type="containsText" dxfId="545" priority="911" operator="containsText" text="Muy Baja">
      <formula>NOT(ISERROR(SEARCH("Muy Baja",T10)))</formula>
    </cfRule>
    <cfRule type="containsText" dxfId="544" priority="910" operator="containsText" text="Muy Baja">
      <formula>NOT(ISERROR(SEARCH("Muy Baja",T10)))</formula>
    </cfRule>
    <cfRule type="containsText" dxfId="543" priority="909" operator="containsText" text="Baja">
      <formula>NOT(ISERROR(SEARCH("Baja",T10)))</formula>
    </cfRule>
    <cfRule type="containsText" dxfId="542" priority="908" operator="containsText" text="Muy Baja">
      <formula>NOT(ISERROR(SEARCH("Muy Baja",T10)))</formula>
    </cfRule>
    <cfRule type="cellIs" dxfId="541" priority="922" operator="between">
      <formula>0</formula>
      <formula>2</formula>
    </cfRule>
    <cfRule type="containsText" dxfId="540" priority="900" operator="containsText" text="Muy Baja">
      <formula>NOT(ISERROR(SEARCH("Muy Baja",T10)))</formula>
    </cfRule>
    <cfRule type="containsText" dxfId="539" priority="901" operator="containsText" text="Baja">
      <formula>NOT(ISERROR(SEARCH("Baja",T10)))</formula>
    </cfRule>
    <cfRule type="containsText" dxfId="538" priority="902" operator="containsText" text="Muy Alta">
      <formula>NOT(ISERROR(SEARCH("Muy Alta",T10)))</formula>
    </cfRule>
    <cfRule type="containsText" dxfId="537" priority="904" operator="containsText" text="Alta">
      <formula>NOT(ISERROR(SEARCH("Alta",T10)))</formula>
    </cfRule>
    <cfRule type="containsText" dxfId="536" priority="905" operator="containsText" text="Media">
      <formula>NOT(ISERROR(SEARCH("Media",T10)))</formula>
    </cfRule>
    <cfRule type="containsText" dxfId="535" priority="906" operator="containsText" text="Media">
      <formula>NOT(ISERROR(SEARCH("Media",T10)))</formula>
    </cfRule>
    <cfRule type="cellIs" dxfId="534" priority="921" operator="between">
      <formula>1</formula>
      <formula>2</formula>
    </cfRule>
    <cfRule type="containsText" dxfId="533" priority="918" operator="containsText" text="Muy baja">
      <formula>NOT(ISERROR(SEARCH("Muy baja",T10)))</formula>
    </cfRule>
  </conditionalFormatting>
  <conditionalFormatting sqref="T20">
    <cfRule type="containsText" dxfId="532" priority="342" operator="containsText" text="Muy Baja">
      <formula>NOT(ISERROR(SEARCH("Muy Baja",T20)))</formula>
    </cfRule>
    <cfRule type="containsText" dxfId="531" priority="341" operator="containsText" text="Muy Baja">
      <formula>NOT(ISERROR(SEARCH("Muy Baja",T20)))</formula>
    </cfRule>
    <cfRule type="containsText" dxfId="530" priority="340" operator="containsText" text="Muy Baja">
      <formula>NOT(ISERROR(SEARCH("Muy Baja",T20)))</formula>
    </cfRule>
    <cfRule type="containsText" dxfId="529" priority="339" operator="containsText" text="Baja">
      <formula>NOT(ISERROR(SEARCH("Baja",T20)))</formula>
    </cfRule>
    <cfRule type="containsText" dxfId="528" priority="338" operator="containsText" text="Muy Baja">
      <formula>NOT(ISERROR(SEARCH("Muy Baja",T20)))</formula>
    </cfRule>
    <cfRule type="containsText" dxfId="527" priority="337" operator="containsText" text="Media">
      <formula>NOT(ISERROR(SEARCH("Media",T20)))</formula>
    </cfRule>
    <cfRule type="containsText" dxfId="526" priority="336" operator="containsText" text="Media">
      <formula>NOT(ISERROR(SEARCH("Media",T20)))</formula>
    </cfRule>
    <cfRule type="containsText" dxfId="525" priority="333" operator="containsText" text="Muy Alta">
      <formula>NOT(ISERROR(SEARCH("Muy Alta",T20)))</formula>
    </cfRule>
    <cfRule type="containsText" dxfId="524" priority="334" operator="containsText" text="Alta">
      <formula>NOT(ISERROR(SEARCH("Alta",T20)))</formula>
    </cfRule>
    <cfRule type="containsText" dxfId="523" priority="332" operator="containsText" text="Baja">
      <formula>NOT(ISERROR(SEARCH("Baja",T20)))</formula>
    </cfRule>
    <cfRule type="containsText" dxfId="522" priority="331" operator="containsText" text="Muy Baja">
      <formula>NOT(ISERROR(SEARCH("Muy Baja",T20)))</formula>
    </cfRule>
    <cfRule type="containsText" dxfId="521" priority="335" operator="containsText" text="Media">
      <formula>NOT(ISERROR(SEARCH("Media",T20)))</formula>
    </cfRule>
    <cfRule type="cellIs" dxfId="520" priority="352" operator="between">
      <formula>0</formula>
      <formula>2</formula>
    </cfRule>
    <cfRule type="cellIs" dxfId="519" priority="351" operator="between">
      <formula>1</formula>
      <formula>2</formula>
    </cfRule>
    <cfRule type="containsText" dxfId="518" priority="348" operator="containsText" text="Muy baja">
      <formula>NOT(ISERROR(SEARCH("Muy baja",T20)))</formula>
    </cfRule>
    <cfRule type="containsText" dxfId="517" priority="347" operator="containsText" text="Baja">
      <formula>NOT(ISERROR(SEARCH("Baja",T20)))</formula>
    </cfRule>
    <cfRule type="containsText" dxfId="516" priority="346" operator="containsText" text="Media">
      <formula>NOT(ISERROR(SEARCH("Media",T20)))</formula>
    </cfRule>
    <cfRule type="containsText" dxfId="515" priority="345" operator="containsText" text="Alta">
      <formula>NOT(ISERROR(SEARCH("Alta",T20)))</formula>
    </cfRule>
    <cfRule type="containsText" dxfId="514" priority="344" operator="containsText" text="Muy bajo">
      <formula>NOT(ISERROR(SEARCH("Muy bajo",T20)))</formula>
    </cfRule>
    <cfRule type="containsText" dxfId="513" priority="343" operator="containsText" text="Muy Baja'Tabla probabilidad'!">
      <formula>NOT(ISERROR(SEARCH("Muy Baja'Tabla probabilidad'!",T20)))</formula>
    </cfRule>
  </conditionalFormatting>
  <conditionalFormatting sqref="T30">
    <cfRule type="containsText" dxfId="512" priority="316" operator="containsText" text="Muy baja">
      <formula>NOT(ISERROR(SEARCH("Muy baja",T30)))</formula>
    </cfRule>
    <cfRule type="containsText" dxfId="511" priority="315" operator="containsText" text="Baja">
      <formula>NOT(ISERROR(SEARCH("Baja",T30)))</formula>
    </cfRule>
    <cfRule type="containsText" dxfId="510" priority="314" operator="containsText" text="Media">
      <formula>NOT(ISERROR(SEARCH("Media",T30)))</formula>
    </cfRule>
    <cfRule type="containsText" dxfId="509" priority="313" operator="containsText" text="Alta">
      <formula>NOT(ISERROR(SEARCH("Alta",T30)))</formula>
    </cfRule>
    <cfRule type="containsText" dxfId="508" priority="312" operator="containsText" text="Muy bajo">
      <formula>NOT(ISERROR(SEARCH("Muy bajo",T30)))</formula>
    </cfRule>
    <cfRule type="containsText" dxfId="507" priority="311" operator="containsText" text="Muy Baja'Tabla probabilidad'!">
      <formula>NOT(ISERROR(SEARCH("Muy Baja'Tabla probabilidad'!",T30)))</formula>
    </cfRule>
    <cfRule type="containsText" dxfId="506" priority="310" operator="containsText" text="Muy Baja">
      <formula>NOT(ISERROR(SEARCH("Muy Baja",T30)))</formula>
    </cfRule>
    <cfRule type="containsText" dxfId="505" priority="308" operator="containsText" text="Muy Baja">
      <formula>NOT(ISERROR(SEARCH("Muy Baja",T30)))</formula>
    </cfRule>
    <cfRule type="containsText" dxfId="504" priority="306" operator="containsText" text="Muy Baja">
      <formula>NOT(ISERROR(SEARCH("Muy Baja",T30)))</formula>
    </cfRule>
    <cfRule type="containsText" dxfId="503" priority="309" operator="containsText" text="Muy Baja">
      <formula>NOT(ISERROR(SEARCH("Muy Baja",T30)))</formula>
    </cfRule>
    <cfRule type="containsText" dxfId="502" priority="301" operator="containsText" text="Muy Alta">
      <formula>NOT(ISERROR(SEARCH("Muy Alta",T30)))</formula>
    </cfRule>
    <cfRule type="containsText" dxfId="501" priority="302" operator="containsText" text="Alta">
      <formula>NOT(ISERROR(SEARCH("Alta",T30)))</formula>
    </cfRule>
    <cfRule type="containsText" dxfId="500" priority="303" operator="containsText" text="Media">
      <formula>NOT(ISERROR(SEARCH("Media",T30)))</formula>
    </cfRule>
    <cfRule type="containsText" dxfId="499" priority="307" operator="containsText" text="Baja">
      <formula>NOT(ISERROR(SEARCH("Baja",T30)))</formula>
    </cfRule>
    <cfRule type="containsText" dxfId="498" priority="305" operator="containsText" text="Media">
      <formula>NOT(ISERROR(SEARCH("Media",T30)))</formula>
    </cfRule>
    <cfRule type="containsText" dxfId="497" priority="304" operator="containsText" text="Media">
      <formula>NOT(ISERROR(SEARCH("Media",T30)))</formula>
    </cfRule>
    <cfRule type="containsText" dxfId="496" priority="299" operator="containsText" text="Muy Baja">
      <formula>NOT(ISERROR(SEARCH("Muy Baja",T30)))</formula>
    </cfRule>
    <cfRule type="containsText" dxfId="495" priority="300" operator="containsText" text="Baja">
      <formula>NOT(ISERROR(SEARCH("Baja",T30)))</formula>
    </cfRule>
    <cfRule type="cellIs" dxfId="494" priority="320" operator="between">
      <formula>0</formula>
      <formula>2</formula>
    </cfRule>
    <cfRule type="cellIs" dxfId="493" priority="319" operator="between">
      <formula>1</formula>
      <formula>2</formula>
    </cfRule>
  </conditionalFormatting>
  <conditionalFormatting sqref="T40 T70 T80 T90">
    <cfRule type="containsText" dxfId="492" priority="271" operator="containsText" text="Media">
      <formula>NOT(ISERROR(SEARCH("Media",T40)))</formula>
    </cfRule>
    <cfRule type="containsText" dxfId="491" priority="272" operator="containsText" text="Media">
      <formula>NOT(ISERROR(SEARCH("Media",T40)))</formula>
    </cfRule>
    <cfRule type="containsText" dxfId="490" priority="273" operator="containsText" text="Media">
      <formula>NOT(ISERROR(SEARCH("Media",T40)))</formula>
    </cfRule>
    <cfRule type="containsText" dxfId="489" priority="274" operator="containsText" text="Muy Baja">
      <formula>NOT(ISERROR(SEARCH("Muy Baja",T40)))</formula>
    </cfRule>
    <cfRule type="containsText" dxfId="488" priority="275" operator="containsText" text="Baja">
      <formula>NOT(ISERROR(SEARCH("Baja",T40)))</formula>
    </cfRule>
    <cfRule type="containsText" dxfId="487" priority="276" operator="containsText" text="Muy Baja">
      <formula>NOT(ISERROR(SEARCH("Muy Baja",T40)))</formula>
    </cfRule>
    <cfRule type="containsText" dxfId="486" priority="277" operator="containsText" text="Muy Baja">
      <formula>NOT(ISERROR(SEARCH("Muy Baja",T40)))</formula>
    </cfRule>
    <cfRule type="containsText" dxfId="485" priority="278" operator="containsText" text="Muy Baja">
      <formula>NOT(ISERROR(SEARCH("Muy Baja",T40)))</formula>
    </cfRule>
    <cfRule type="containsText" dxfId="484" priority="279" operator="containsText" text="Muy Baja'Tabla probabilidad'!">
      <formula>NOT(ISERROR(SEARCH("Muy Baja'Tabla probabilidad'!",T40)))</formula>
    </cfRule>
    <cfRule type="containsText" dxfId="483" priority="280" operator="containsText" text="Muy bajo">
      <formula>NOT(ISERROR(SEARCH("Muy bajo",T40)))</formula>
    </cfRule>
    <cfRule type="containsText" dxfId="482" priority="281" operator="containsText" text="Alta">
      <formula>NOT(ISERROR(SEARCH("Alta",T40)))</formula>
    </cfRule>
    <cfRule type="containsText" dxfId="481" priority="282" operator="containsText" text="Media">
      <formula>NOT(ISERROR(SEARCH("Media",T40)))</formula>
    </cfRule>
    <cfRule type="containsText" dxfId="480" priority="283" operator="containsText" text="Baja">
      <formula>NOT(ISERROR(SEARCH("Baja",T40)))</formula>
    </cfRule>
    <cfRule type="containsText" dxfId="479" priority="284" operator="containsText" text="Muy baja">
      <formula>NOT(ISERROR(SEARCH("Muy baja",T40)))</formula>
    </cfRule>
    <cfRule type="cellIs" dxfId="478" priority="287" operator="between">
      <formula>1</formula>
      <formula>2</formula>
    </cfRule>
    <cfRule type="cellIs" dxfId="477" priority="288" operator="between">
      <formula>0</formula>
      <formula>2</formula>
    </cfRule>
    <cfRule type="containsText" dxfId="476" priority="267" operator="containsText" text="Muy Baja">
      <formula>NOT(ISERROR(SEARCH("Muy Baja",T40)))</formula>
    </cfRule>
    <cfRule type="containsText" dxfId="475" priority="268" operator="containsText" text="Baja">
      <formula>NOT(ISERROR(SEARCH("Baja",T40)))</formula>
    </cfRule>
    <cfRule type="containsText" dxfId="474" priority="269" operator="containsText" text="Muy Alta">
      <formula>NOT(ISERROR(SEARCH("Muy Alta",T40)))</formula>
    </cfRule>
    <cfRule type="containsText" dxfId="473" priority="270" operator="containsText" text="Alta">
      <formula>NOT(ISERROR(SEARCH("Alta",T40)))</formula>
    </cfRule>
  </conditionalFormatting>
  <conditionalFormatting sqref="T50">
    <cfRule type="containsText" dxfId="472" priority="83" operator="containsText" text="Baja">
      <formula>NOT(ISERROR(SEARCH("Baja",T50)))</formula>
    </cfRule>
    <cfRule type="containsText" dxfId="471" priority="77" operator="containsText" text="Muy Alta">
      <formula>NOT(ISERROR(SEARCH("Muy Alta",T50)))</formula>
    </cfRule>
    <cfRule type="containsText" dxfId="470" priority="78" operator="containsText" text="Alta">
      <formula>NOT(ISERROR(SEARCH("Alta",T50)))</formula>
    </cfRule>
    <cfRule type="containsText" dxfId="469" priority="79" operator="containsText" text="Media">
      <formula>NOT(ISERROR(SEARCH("Media",T50)))</formula>
    </cfRule>
    <cfRule type="containsText" dxfId="468" priority="87" operator="containsText" text="Muy Baja'Tabla probabilidad'!">
      <formula>NOT(ISERROR(SEARCH("Muy Baja'Tabla probabilidad'!",T50)))</formula>
    </cfRule>
    <cfRule type="containsText" dxfId="467" priority="90" operator="containsText" text="Media">
      <formula>NOT(ISERROR(SEARCH("Media",T50)))</formula>
    </cfRule>
    <cfRule type="containsText" dxfId="466" priority="88" operator="containsText" text="Muy bajo">
      <formula>NOT(ISERROR(SEARCH("Muy bajo",T50)))</formula>
    </cfRule>
    <cfRule type="containsText" dxfId="465" priority="89" operator="containsText" text="Alta">
      <formula>NOT(ISERROR(SEARCH("Alta",T50)))</formula>
    </cfRule>
    <cfRule type="containsText" dxfId="464" priority="75" operator="containsText" text="Muy Baja">
      <formula>NOT(ISERROR(SEARCH("Muy Baja",T50)))</formula>
    </cfRule>
    <cfRule type="containsText" dxfId="463" priority="76" operator="containsText" text="Baja">
      <formula>NOT(ISERROR(SEARCH("Baja",T50)))</formula>
    </cfRule>
    <cfRule type="containsText" dxfId="462" priority="82" operator="containsText" text="Muy Baja">
      <formula>NOT(ISERROR(SEARCH("Muy Baja",T50)))</formula>
    </cfRule>
    <cfRule type="cellIs" dxfId="461" priority="95" operator="between">
      <formula>1</formula>
      <formula>2</formula>
    </cfRule>
    <cfRule type="cellIs" dxfId="460" priority="96" operator="between">
      <formula>0</formula>
      <formula>2</formula>
    </cfRule>
    <cfRule type="containsText" dxfId="459" priority="92" operator="containsText" text="Muy baja">
      <formula>NOT(ISERROR(SEARCH("Muy baja",T50)))</formula>
    </cfRule>
    <cfRule type="containsText" dxfId="458" priority="91" operator="containsText" text="Baja">
      <formula>NOT(ISERROR(SEARCH("Baja",T50)))</formula>
    </cfRule>
    <cfRule type="containsText" dxfId="457" priority="85" operator="containsText" text="Muy Baja">
      <formula>NOT(ISERROR(SEARCH("Muy Baja",T50)))</formula>
    </cfRule>
    <cfRule type="containsText" dxfId="456" priority="80" operator="containsText" text="Media">
      <formula>NOT(ISERROR(SEARCH("Media",T50)))</formula>
    </cfRule>
    <cfRule type="containsText" dxfId="455" priority="81" operator="containsText" text="Media">
      <formula>NOT(ISERROR(SEARCH("Media",T50)))</formula>
    </cfRule>
    <cfRule type="containsText" dxfId="454" priority="86" operator="containsText" text="Muy Baja">
      <formula>NOT(ISERROR(SEARCH("Muy Baja",T50)))</formula>
    </cfRule>
    <cfRule type="containsText" dxfId="453" priority="84" operator="containsText" text="Muy Baja">
      <formula>NOT(ISERROR(SEARCH("Muy Baja",T50)))</formula>
    </cfRule>
  </conditionalFormatting>
  <conditionalFormatting sqref="T60">
    <cfRule type="containsText" dxfId="452" priority="28" operator="containsText" text="Muy baja">
      <formula>NOT(ISERROR(SEARCH("Muy baja",T60)))</formula>
    </cfRule>
    <cfRule type="containsText" dxfId="451" priority="27" operator="containsText" text="Baja">
      <formula>NOT(ISERROR(SEARCH("Baja",T60)))</formula>
    </cfRule>
    <cfRule type="containsText" dxfId="450" priority="25" operator="containsText" text="Alta">
      <formula>NOT(ISERROR(SEARCH("Alta",T60)))</formula>
    </cfRule>
    <cfRule type="containsText" dxfId="449" priority="24" operator="containsText" text="Muy bajo">
      <formula>NOT(ISERROR(SEARCH("Muy bajo",T60)))</formula>
    </cfRule>
    <cfRule type="containsText" dxfId="448" priority="23" operator="containsText" text="Muy Baja'Tabla probabilidad'!">
      <formula>NOT(ISERROR(SEARCH("Muy Baja'Tabla probabilidad'!",T60)))</formula>
    </cfRule>
    <cfRule type="containsText" dxfId="447" priority="12" operator="containsText" text="Baja">
      <formula>NOT(ISERROR(SEARCH("Baja",T60)))</formula>
    </cfRule>
    <cfRule type="containsText" dxfId="446" priority="13" operator="containsText" text="Muy Alta">
      <formula>NOT(ISERROR(SEARCH("Muy Alta",T60)))</formula>
    </cfRule>
    <cfRule type="containsText" dxfId="445" priority="14" operator="containsText" text="Alta">
      <formula>NOT(ISERROR(SEARCH("Alta",T60)))</formula>
    </cfRule>
    <cfRule type="containsText" dxfId="444" priority="15" operator="containsText" text="Media">
      <formula>NOT(ISERROR(SEARCH("Media",T60)))</formula>
    </cfRule>
    <cfRule type="containsText" dxfId="443" priority="16" operator="containsText" text="Media">
      <formula>NOT(ISERROR(SEARCH("Media",T60)))</formula>
    </cfRule>
    <cfRule type="containsText" dxfId="442" priority="17" operator="containsText" text="Media">
      <formula>NOT(ISERROR(SEARCH("Media",T60)))</formula>
    </cfRule>
    <cfRule type="containsText" dxfId="441" priority="18" operator="containsText" text="Muy Baja">
      <formula>NOT(ISERROR(SEARCH("Muy Baja",T60)))</formula>
    </cfRule>
    <cfRule type="containsText" dxfId="440" priority="11" operator="containsText" text="Muy Baja">
      <formula>NOT(ISERROR(SEARCH("Muy Baja",T60)))</formula>
    </cfRule>
    <cfRule type="containsText" dxfId="439" priority="22" operator="containsText" text="Muy Baja">
      <formula>NOT(ISERROR(SEARCH("Muy Baja",T60)))</formula>
    </cfRule>
    <cfRule type="containsText" dxfId="438" priority="21" operator="containsText" text="Muy Baja">
      <formula>NOT(ISERROR(SEARCH("Muy Baja",T60)))</formula>
    </cfRule>
    <cfRule type="containsText" dxfId="437" priority="20" operator="containsText" text="Muy Baja">
      <formula>NOT(ISERROR(SEARCH("Muy Baja",T60)))</formula>
    </cfRule>
    <cfRule type="containsText" dxfId="436" priority="19" operator="containsText" text="Baja">
      <formula>NOT(ISERROR(SEARCH("Baja",T60)))</formula>
    </cfRule>
    <cfRule type="containsText" dxfId="435" priority="26" operator="containsText" text="Media">
      <formula>NOT(ISERROR(SEARCH("Media",T60)))</formula>
    </cfRule>
    <cfRule type="cellIs" dxfId="434" priority="32" operator="between">
      <formula>0</formula>
      <formula>2</formula>
    </cfRule>
    <cfRule type="cellIs" dxfId="433" priority="31" operator="between">
      <formula>1</formula>
      <formula>2</formula>
    </cfRule>
  </conditionalFormatting>
  <conditionalFormatting sqref="U10">
    <cfRule type="containsText" dxfId="432" priority="899" operator="containsText" text="Leve">
      <formula>NOT(ISERROR(SEARCH("Leve",U10)))</formula>
    </cfRule>
    <cfRule type="containsText" dxfId="431" priority="896" operator="containsText" text="Alta">
      <formula>NOT(ISERROR(SEARCH("Alta",U10)))</formula>
    </cfRule>
    <cfRule type="containsText" dxfId="430" priority="894" operator="containsText" text="Catastrófico">
      <formula>NOT(ISERROR(SEARCH("Catastrófico",U10)))</formula>
    </cfRule>
    <cfRule type="containsText" dxfId="429" priority="895" operator="containsText" text="Mayor">
      <formula>NOT(ISERROR(SEARCH("Mayor",U10)))</formula>
    </cfRule>
    <cfRule type="containsText" dxfId="428" priority="897" operator="containsText" text="Moderado">
      <formula>NOT(ISERROR(SEARCH("Moderado",U10)))</formula>
    </cfRule>
    <cfRule type="containsText" dxfId="427" priority="898" operator="containsText" text="Menor">
      <formula>NOT(ISERROR(SEARCH("Menor",U10)))</formula>
    </cfRule>
  </conditionalFormatting>
  <conditionalFormatting sqref="U20">
    <cfRule type="containsText" dxfId="426" priority="330" operator="containsText" text="Leve">
      <formula>NOT(ISERROR(SEARCH("Leve",U20)))</formula>
    </cfRule>
    <cfRule type="containsText" dxfId="425" priority="329" operator="containsText" text="Menor">
      <formula>NOT(ISERROR(SEARCH("Menor",U20)))</formula>
    </cfRule>
    <cfRule type="containsText" dxfId="424" priority="325" operator="containsText" text="Catastrófico">
      <formula>NOT(ISERROR(SEARCH("Catastrófico",U20)))</formula>
    </cfRule>
    <cfRule type="containsText" dxfId="423" priority="326" operator="containsText" text="Mayor">
      <formula>NOT(ISERROR(SEARCH("Mayor",U20)))</formula>
    </cfRule>
    <cfRule type="containsText" dxfId="422" priority="328" operator="containsText" text="Moderado">
      <formula>NOT(ISERROR(SEARCH("Moderado",U20)))</formula>
    </cfRule>
    <cfRule type="containsText" dxfId="421" priority="327" operator="containsText" text="Alta">
      <formula>NOT(ISERROR(SEARCH("Alta",U20)))</formula>
    </cfRule>
  </conditionalFormatting>
  <conditionalFormatting sqref="U30">
    <cfRule type="containsText" dxfId="420" priority="297" operator="containsText" text="Menor">
      <formula>NOT(ISERROR(SEARCH("Menor",U30)))</formula>
    </cfRule>
    <cfRule type="containsText" dxfId="419" priority="298" operator="containsText" text="Leve">
      <formula>NOT(ISERROR(SEARCH("Leve",U30)))</formula>
    </cfRule>
    <cfRule type="containsText" dxfId="418" priority="293" operator="containsText" text="Catastrófico">
      <formula>NOT(ISERROR(SEARCH("Catastrófico",U30)))</formula>
    </cfRule>
    <cfRule type="containsText" dxfId="417" priority="294" operator="containsText" text="Mayor">
      <formula>NOT(ISERROR(SEARCH("Mayor",U30)))</formula>
    </cfRule>
    <cfRule type="containsText" dxfId="416" priority="295" operator="containsText" text="Alta">
      <formula>NOT(ISERROR(SEARCH("Alta",U30)))</formula>
    </cfRule>
    <cfRule type="containsText" dxfId="415" priority="296" operator="containsText" text="Moderado">
      <formula>NOT(ISERROR(SEARCH("Moderado",U30)))</formula>
    </cfRule>
  </conditionalFormatting>
  <conditionalFormatting sqref="U40 U70 U80">
    <cfRule type="containsText" dxfId="414" priority="261" operator="containsText" text="Catastrófico">
      <formula>NOT(ISERROR(SEARCH("Catastrófico",U40)))</formula>
    </cfRule>
    <cfRule type="containsText" dxfId="413" priority="262" operator="containsText" text="Mayor">
      <formula>NOT(ISERROR(SEARCH("Mayor",U40)))</formula>
    </cfRule>
    <cfRule type="containsText" dxfId="412" priority="263" operator="containsText" text="Alta">
      <formula>NOT(ISERROR(SEARCH("Alta",U40)))</formula>
    </cfRule>
    <cfRule type="containsText" dxfId="411" priority="265" operator="containsText" text="Menor">
      <formula>NOT(ISERROR(SEARCH("Menor",U40)))</formula>
    </cfRule>
    <cfRule type="containsText" dxfId="410" priority="264" operator="containsText" text="Moderado">
      <formula>NOT(ISERROR(SEARCH("Moderado",U40)))</formula>
    </cfRule>
    <cfRule type="containsText" dxfId="409" priority="266" operator="containsText" text="Leve">
      <formula>NOT(ISERROR(SEARCH("Leve",U40)))</formula>
    </cfRule>
  </conditionalFormatting>
  <conditionalFormatting sqref="U50">
    <cfRule type="containsText" dxfId="408" priority="71" operator="containsText" text="Alta">
      <formula>NOT(ISERROR(SEARCH("Alta",U50)))</formula>
    </cfRule>
    <cfRule type="containsText" dxfId="407" priority="70" operator="containsText" text="Mayor">
      <formula>NOT(ISERROR(SEARCH("Mayor",U50)))</formula>
    </cfRule>
    <cfRule type="containsText" dxfId="406" priority="69" operator="containsText" text="Catastrófico">
      <formula>NOT(ISERROR(SEARCH("Catastrófico",U50)))</formula>
    </cfRule>
    <cfRule type="containsText" dxfId="405" priority="73" operator="containsText" text="Menor">
      <formula>NOT(ISERROR(SEARCH("Menor",U50)))</formula>
    </cfRule>
    <cfRule type="containsText" dxfId="404" priority="74" operator="containsText" text="Leve">
      <formula>NOT(ISERROR(SEARCH("Leve",U50)))</formula>
    </cfRule>
    <cfRule type="containsText" dxfId="403" priority="72" operator="containsText" text="Moderado">
      <formula>NOT(ISERROR(SEARCH("Moderado",U50)))</formula>
    </cfRule>
  </conditionalFormatting>
  <conditionalFormatting sqref="U60">
    <cfRule type="containsText" dxfId="402" priority="6" operator="containsText" text="Mayor">
      <formula>NOT(ISERROR(SEARCH("Mayor",U60)))</formula>
    </cfRule>
    <cfRule type="containsText" dxfId="401" priority="7" operator="containsText" text="Alta">
      <formula>NOT(ISERROR(SEARCH("Alta",U60)))</formula>
    </cfRule>
    <cfRule type="containsText" dxfId="400" priority="10" operator="containsText" text="Leve">
      <formula>NOT(ISERROR(SEARCH("Leve",U60)))</formula>
    </cfRule>
    <cfRule type="containsText" dxfId="399" priority="9" operator="containsText" text="Menor">
      <formula>NOT(ISERROR(SEARCH("Menor",U60)))</formula>
    </cfRule>
    <cfRule type="containsText" dxfId="398" priority="8" operator="containsText" text="Moderado">
      <formula>NOT(ISERROR(SEARCH("Moderado",U60)))</formula>
    </cfRule>
    <cfRule type="containsText" dxfId="397" priority="5" operator="containsText" text="Catastrófico">
      <formula>NOT(ISERROR(SEARCH("Catastrófico",U60)))</formula>
    </cfRule>
  </conditionalFormatting>
  <conditionalFormatting sqref="U90">
    <cfRule type="containsText" dxfId="396" priority="166" operator="containsText" text="Mayor">
      <formula>NOT(ISERROR(SEARCH("Mayor",U90)))</formula>
    </cfRule>
    <cfRule type="containsText" dxfId="395" priority="165" operator="containsText" text="Catastrófico">
      <formula>NOT(ISERROR(SEARCH("Catastrófico",U90)))</formula>
    </cfRule>
    <cfRule type="containsText" dxfId="394" priority="170" operator="containsText" text="Leve">
      <formula>NOT(ISERROR(SEARCH("Leve",U90)))</formula>
    </cfRule>
    <cfRule type="containsText" dxfId="393" priority="169" operator="containsText" text="Menor">
      <formula>NOT(ISERROR(SEARCH("Menor",U90)))</formula>
    </cfRule>
    <cfRule type="containsText" dxfId="392" priority="168" operator="containsText" text="Moderado">
      <formula>NOT(ISERROR(SEARCH("Moderado",U90)))</formula>
    </cfRule>
    <cfRule type="containsText" dxfId="391" priority="167" operator="containsText" text="Alta">
      <formula>NOT(ISERROR(SEARCH("Alta",U90)))</formula>
    </cfRule>
  </conditionalFormatting>
  <conditionalFormatting sqref="V10">
    <cfRule type="containsText" dxfId="390" priority="861" operator="containsText" text="Moderado">
      <formula>NOT(ISERROR(SEARCH("Moderado",V10)))</formula>
    </cfRule>
    <cfRule type="containsText" dxfId="389" priority="858" operator="containsText" text="Extremo">
      <formula>NOT(ISERROR(SEARCH("Extremo",V10)))</formula>
    </cfRule>
    <cfRule type="containsText" dxfId="388" priority="859" operator="containsText" text="Alto">
      <formula>NOT(ISERROR(SEARCH("Alto",V10)))</formula>
    </cfRule>
    <cfRule type="containsText" dxfId="387" priority="860" operator="containsText" text="Bajo">
      <formula>NOT(ISERROR(SEARCH("Bajo",V10)))</formula>
    </cfRule>
  </conditionalFormatting>
  <conditionalFormatting sqref="V20">
    <cfRule type="containsText" dxfId="386" priority="324" operator="containsText" text="Moderado">
      <formula>NOT(ISERROR(SEARCH("Moderado",V20)))</formula>
    </cfRule>
    <cfRule type="containsText" dxfId="385" priority="323" operator="containsText" text="Bajo">
      <formula>NOT(ISERROR(SEARCH("Bajo",V20)))</formula>
    </cfRule>
    <cfRule type="containsText" dxfId="384" priority="322" operator="containsText" text="Alto">
      <formula>NOT(ISERROR(SEARCH("Alto",V20)))</formula>
    </cfRule>
    <cfRule type="containsText" dxfId="383" priority="321" operator="containsText" text="Extremo">
      <formula>NOT(ISERROR(SEARCH("Extremo",V20)))</formula>
    </cfRule>
  </conditionalFormatting>
  <conditionalFormatting sqref="V30">
    <cfRule type="containsText" dxfId="382" priority="292" operator="containsText" text="Moderado">
      <formula>NOT(ISERROR(SEARCH("Moderado",V30)))</formula>
    </cfRule>
    <cfRule type="containsText" dxfId="381" priority="291" operator="containsText" text="Bajo">
      <formula>NOT(ISERROR(SEARCH("Bajo",V30)))</formula>
    </cfRule>
    <cfRule type="containsText" dxfId="380" priority="290" operator="containsText" text="Alto">
      <formula>NOT(ISERROR(SEARCH("Alto",V30)))</formula>
    </cfRule>
    <cfRule type="containsText" dxfId="379" priority="289" operator="containsText" text="Extremo">
      <formula>NOT(ISERROR(SEARCH("Extremo",V30)))</formula>
    </cfRule>
  </conditionalFormatting>
  <conditionalFormatting sqref="V40 V70 V80">
    <cfRule type="containsText" dxfId="378" priority="259" operator="containsText" text="Bajo">
      <formula>NOT(ISERROR(SEARCH("Bajo",V40)))</formula>
    </cfRule>
    <cfRule type="containsText" dxfId="377" priority="257" operator="containsText" text="Extremo">
      <formula>NOT(ISERROR(SEARCH("Extremo",V40)))</formula>
    </cfRule>
    <cfRule type="containsText" dxfId="376" priority="258" operator="containsText" text="Alto">
      <formula>NOT(ISERROR(SEARCH("Alto",V40)))</formula>
    </cfRule>
    <cfRule type="containsText" dxfId="375" priority="260" operator="containsText" text="Moderado">
      <formula>NOT(ISERROR(SEARCH("Moderado",V40)))</formula>
    </cfRule>
  </conditionalFormatting>
  <conditionalFormatting sqref="V50">
    <cfRule type="containsText" dxfId="374" priority="68" operator="containsText" text="Moderado">
      <formula>NOT(ISERROR(SEARCH("Moderado",V50)))</formula>
    </cfRule>
    <cfRule type="containsText" dxfId="373" priority="67" operator="containsText" text="Bajo">
      <formula>NOT(ISERROR(SEARCH("Bajo",V50)))</formula>
    </cfRule>
    <cfRule type="containsText" dxfId="372" priority="66" operator="containsText" text="Alto">
      <formula>NOT(ISERROR(SEARCH("Alto",V50)))</formula>
    </cfRule>
    <cfRule type="containsText" dxfId="371" priority="65" operator="containsText" text="Extremo">
      <formula>NOT(ISERROR(SEARCH("Extremo",V50)))</formula>
    </cfRule>
  </conditionalFormatting>
  <conditionalFormatting sqref="V60">
    <cfRule type="containsText" dxfId="370" priority="1" operator="containsText" text="Extremo">
      <formula>NOT(ISERROR(SEARCH("Extremo",V60)))</formula>
    </cfRule>
    <cfRule type="containsText" dxfId="369" priority="4" operator="containsText" text="Moderado">
      <formula>NOT(ISERROR(SEARCH("Moderado",V60)))</formula>
    </cfRule>
    <cfRule type="containsText" dxfId="368" priority="3" operator="containsText" text="Bajo">
      <formula>NOT(ISERROR(SEARCH("Bajo",V60)))</formula>
    </cfRule>
    <cfRule type="containsText" dxfId="367" priority="2" operator="containsText" text="Alto">
      <formula>NOT(ISERROR(SEARCH("Alto",V60)))</formula>
    </cfRule>
  </conditionalFormatting>
  <conditionalFormatting sqref="V90">
    <cfRule type="containsText" dxfId="366" priority="162" operator="containsText" text="Alto">
      <formula>NOT(ISERROR(SEARCH("Alto",V90)))</formula>
    </cfRule>
    <cfRule type="containsText" dxfId="365" priority="163" operator="containsText" text="Bajo">
      <formula>NOT(ISERROR(SEARCH("Bajo",V90)))</formula>
    </cfRule>
    <cfRule type="containsText" dxfId="364" priority="164" operator="containsText" text="Moderado">
      <formula>NOT(ISERROR(SEARCH("Moderado",V90)))</formula>
    </cfRule>
    <cfRule type="containsText" dxfId="363" priority="161" operator="containsText" text="Extremo">
      <formula>NOT(ISERROR(SEARCH("Extremo",V90)))</formula>
    </cfRule>
  </conditionalFormatting>
  <dataValidations count="2">
    <dataValidation allowBlank="1" showInputMessage="1" showErrorMessage="1" prompt="Enunciar cuál es el control" sqref="M10:M14 E25:E28 E10:E21 E90:E91 E33 E35:E38 E30:E31 E43 E45:E48 E40:E41 E73 E75:E78 E95:E98 E80:E83 E85:E88 E70:E71 E93 E53 E55:E58 E50:E51 E63 E65:E68 E60:E61" xr:uid="{00000000-0002-0000-0600-000000000000}"/>
    <dataValidation type="list" allowBlank="1" showInputMessage="1" showErrorMessage="1" sqref="F10:I99 N10:Q9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920" operator="containsText" id="{5790250D-E3CC-4EBD-835F-F5F4C0703B76}">
            <xm:f>NOT(ISERROR(SEARCH('8- Políticas de Administración '!$B$5,T10)))</xm:f>
            <xm:f>'8- Políticas de Administración '!$B$5</xm:f>
            <x14:dxf>
              <font>
                <color rgb="FF9C0006"/>
              </font>
              <fill>
                <patternFill>
                  <bgColor rgb="FFFFC7CE"/>
                </patternFill>
              </fill>
            </x14:dxf>
          </x14:cfRule>
          <x14:cfRule type="containsText" priority="919" operator="containsText" id="{877E8953-578D-45F2-A4D3-A91A39387986}">
            <xm:f>NOT(ISERROR(SEARCH('8- Políticas de Administración '!$B$5,T10)))</xm:f>
            <xm:f>'8- Políticas de Administración '!$B$5</xm:f>
            <x14:dxf>
              <font>
                <color rgb="FF006100"/>
              </font>
              <fill>
                <patternFill>
                  <bgColor rgb="FFC6EFCE"/>
                </patternFill>
              </fill>
            </x14:dxf>
          </x14:cfRule>
          <xm:sqref>T10</xm:sqref>
        </x14:conditionalFormatting>
        <x14:conditionalFormatting xmlns:xm="http://schemas.microsoft.com/office/excel/2006/main">
          <x14:cfRule type="containsText" priority="350" operator="containsText" id="{D8980CD5-81A5-4654-B045-A55745ED7EA5}">
            <xm:f>NOT(ISERROR(SEARCH('8- Políticas de Administración '!$B$5,T20)))</xm:f>
            <xm:f>'8- Políticas de Administración '!$B$5</xm:f>
            <x14:dxf>
              <font>
                <color rgb="FF9C0006"/>
              </font>
              <fill>
                <patternFill>
                  <bgColor rgb="FFFFC7CE"/>
                </patternFill>
              </fill>
            </x14:dxf>
          </x14:cfRule>
          <x14:cfRule type="containsText" priority="349" operator="containsText" id="{DB7CF8EC-3372-416A-94FD-9AC3E801B61A}">
            <xm:f>NOT(ISERROR(SEARCH('8- Políticas de Administración '!$B$5,T20)))</xm:f>
            <xm:f>'8- Políticas de Administración '!$B$5</xm:f>
            <x14:dxf>
              <font>
                <color rgb="FF006100"/>
              </font>
              <fill>
                <patternFill>
                  <bgColor rgb="FFC6EFCE"/>
                </patternFill>
              </fill>
            </x14:dxf>
          </x14:cfRule>
          <xm:sqref>T20</xm:sqref>
        </x14:conditionalFormatting>
        <x14:conditionalFormatting xmlns:xm="http://schemas.microsoft.com/office/excel/2006/main">
          <x14:cfRule type="containsText" priority="318" operator="containsText" id="{93C24DEF-C5D0-4E3D-AA8C-850166B19FA7}">
            <xm:f>NOT(ISERROR(SEARCH('8- Políticas de Administración '!$B$5,T30)))</xm:f>
            <xm:f>'8- Políticas de Administración '!$B$5</xm:f>
            <x14:dxf>
              <font>
                <color rgb="FF9C0006"/>
              </font>
              <fill>
                <patternFill>
                  <bgColor rgb="FFFFC7CE"/>
                </patternFill>
              </fill>
            </x14:dxf>
          </x14:cfRule>
          <x14:cfRule type="containsText" priority="317" operator="containsText" id="{A631BD51-ED20-4860-9432-13256CECBE98}">
            <xm:f>NOT(ISERROR(SEARCH('8- Políticas de Administración '!$B$5,T30)))</xm:f>
            <xm:f>'8- Políticas de Administración '!$B$5</xm:f>
            <x14:dxf>
              <font>
                <color rgb="FF006100"/>
              </font>
              <fill>
                <patternFill>
                  <bgColor rgb="FFC6EFCE"/>
                </patternFill>
              </fill>
            </x14:dxf>
          </x14:cfRule>
          <xm:sqref>T30</xm:sqref>
        </x14:conditionalFormatting>
        <x14:conditionalFormatting xmlns:xm="http://schemas.microsoft.com/office/excel/2006/main">
          <x14:cfRule type="containsText" priority="285" operator="containsText" id="{3F8750FA-23E4-4930-8955-B63C0D996E08}">
            <xm:f>NOT(ISERROR(SEARCH('8- Políticas de Administración '!$B$5,T40)))</xm:f>
            <xm:f>'8- Políticas de Administración '!$B$5</xm:f>
            <x14:dxf>
              <font>
                <color rgb="FF006100"/>
              </font>
              <fill>
                <patternFill>
                  <bgColor rgb="FFC6EFCE"/>
                </patternFill>
              </fill>
            </x14:dxf>
          </x14:cfRule>
          <x14:cfRule type="containsText" priority="286" operator="containsText" id="{97503B69-D825-488F-A62E-9AC3CC94C85E}">
            <xm:f>NOT(ISERROR(SEARCH('8- Políticas de Administración '!$B$5,T40)))</xm:f>
            <xm:f>'8- Políticas de Administración '!$B$5</xm:f>
            <x14:dxf>
              <font>
                <color rgb="FF9C0006"/>
              </font>
              <fill>
                <patternFill>
                  <bgColor rgb="FFFFC7CE"/>
                </patternFill>
              </fill>
            </x14:dxf>
          </x14:cfRule>
          <xm:sqref>T40 T70 T80 T90</xm:sqref>
        </x14:conditionalFormatting>
        <x14:conditionalFormatting xmlns:xm="http://schemas.microsoft.com/office/excel/2006/main">
          <x14:cfRule type="containsText" priority="94" operator="containsText" id="{855B2F6E-6D7E-4CB1-8195-12FFB465020B}">
            <xm:f>NOT(ISERROR(SEARCH('8- Políticas de Administración '!$B$5,T50)))</xm:f>
            <xm:f>'8- Políticas de Administración '!$B$5</xm:f>
            <x14:dxf>
              <font>
                <color rgb="FF9C0006"/>
              </font>
              <fill>
                <patternFill>
                  <bgColor rgb="FFFFC7CE"/>
                </patternFill>
              </fill>
            </x14:dxf>
          </x14:cfRule>
          <x14:cfRule type="containsText" priority="93" operator="containsText" id="{C6421B67-4664-4DD8-8FCD-D8D02A66F36A}">
            <xm:f>NOT(ISERROR(SEARCH('8- Políticas de Administración '!$B$5,T50)))</xm:f>
            <xm:f>'8- Políticas de Administración '!$B$5</xm:f>
            <x14:dxf>
              <font>
                <color rgb="FF006100"/>
              </font>
              <fill>
                <patternFill>
                  <bgColor rgb="FFC6EFCE"/>
                </patternFill>
              </fill>
            </x14:dxf>
          </x14:cfRule>
          <xm:sqref>T50</xm:sqref>
        </x14:conditionalFormatting>
        <x14:conditionalFormatting xmlns:xm="http://schemas.microsoft.com/office/excel/2006/main">
          <x14:cfRule type="containsText" priority="29" operator="containsText" id="{C8CA4E8A-5D25-460E-905A-3AA9237CBB09}">
            <xm:f>NOT(ISERROR(SEARCH('8- Políticas de Administración '!$B$5,T60)))</xm:f>
            <xm:f>'8- Políticas de Administración '!$B$5</xm:f>
            <x14:dxf>
              <font>
                <color rgb="FF006100"/>
              </font>
              <fill>
                <patternFill>
                  <bgColor rgb="FFC6EFCE"/>
                </patternFill>
              </fill>
            </x14:dxf>
          </x14:cfRule>
          <x14:cfRule type="containsText" priority="30" operator="containsText" id="{50EF23CF-9A74-41BB-BF66-E08A77ECA08A}">
            <xm:f>NOT(ISERROR(SEARCH('8- Políticas de Administración '!$B$5,T60)))</xm:f>
            <xm:f>'8- Políticas de Administración '!$B$5</xm:f>
            <x14:dxf>
              <font>
                <color rgb="FF9C0006"/>
              </font>
              <fill>
                <patternFill>
                  <bgColor rgb="FFFFC7CE"/>
                </patternFill>
              </fill>
            </x14:dxf>
          </x14:cfRule>
          <xm:sqref>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99"/>
  <sheetViews>
    <sheetView showGridLines="0" zoomScale="70" zoomScaleNormal="70" zoomScalePageLayoutView="70" workbookViewId="0">
      <pane xSplit="5" ySplit="9" topLeftCell="F10" activePane="bottomRight" state="frozen"/>
      <selection pane="topRight" activeCell="F1" sqref="F1"/>
      <selection pane="bottomLeft" activeCell="A10" sqref="A10"/>
      <selection pane="bottomRight" activeCell="F10" sqref="F10:F1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08"/>
      <c r="B1" s="508"/>
      <c r="C1" s="508"/>
      <c r="D1" s="508"/>
      <c r="E1" s="508"/>
      <c r="F1" s="505" t="s">
        <v>443</v>
      </c>
      <c r="G1" s="505"/>
      <c r="H1" s="505"/>
      <c r="I1" s="505"/>
      <c r="J1" s="505"/>
      <c r="K1" s="505"/>
      <c r="L1" s="505"/>
      <c r="M1" s="505"/>
      <c r="N1" s="505"/>
      <c r="O1" s="505"/>
      <c r="P1" s="505"/>
      <c r="Q1" s="50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08"/>
      <c r="B2" s="508"/>
      <c r="C2" s="508"/>
      <c r="D2" s="508"/>
      <c r="E2" s="508"/>
      <c r="F2" s="505"/>
      <c r="G2" s="505"/>
      <c r="H2" s="505"/>
      <c r="I2" s="505"/>
      <c r="J2" s="505"/>
      <c r="K2" s="505"/>
      <c r="L2" s="505"/>
      <c r="M2" s="505"/>
      <c r="N2" s="505"/>
      <c r="O2" s="505"/>
      <c r="P2" s="505"/>
      <c r="Q2" s="50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08"/>
      <c r="B3" s="508"/>
      <c r="C3" s="508"/>
      <c r="D3" s="508"/>
      <c r="E3" s="508"/>
      <c r="F3" s="505"/>
      <c r="G3" s="505"/>
      <c r="H3" s="505"/>
      <c r="I3" s="505"/>
      <c r="J3" s="505"/>
      <c r="K3" s="505"/>
      <c r="L3" s="505"/>
      <c r="M3" s="505"/>
      <c r="N3" s="505"/>
      <c r="O3" s="505"/>
      <c r="P3" s="505"/>
      <c r="Q3" s="50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24" t="s">
        <v>335</v>
      </c>
      <c r="B4" s="424"/>
      <c r="C4" s="430" t="s">
        <v>5</v>
      </c>
      <c r="D4" s="430"/>
      <c r="E4" s="430"/>
      <c r="F4" s="430"/>
      <c r="G4" s="430"/>
      <c r="H4" s="430"/>
      <c r="I4" s="430"/>
      <c r="J4" s="430"/>
      <c r="K4" s="430"/>
      <c r="L4" s="430"/>
      <c r="M4" s="430"/>
      <c r="N4" s="430"/>
      <c r="O4" s="430"/>
      <c r="P4" s="430"/>
      <c r="Q4" s="430"/>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24" t="s">
        <v>337</v>
      </c>
      <c r="B5" s="424"/>
      <c r="C5" s="430" t="s">
        <v>338</v>
      </c>
      <c r="D5" s="430"/>
      <c r="E5" s="430"/>
      <c r="F5" s="430"/>
      <c r="G5" s="430"/>
      <c r="H5" s="430"/>
      <c r="I5" s="430"/>
      <c r="J5" s="430"/>
      <c r="K5" s="430"/>
      <c r="L5" s="430"/>
      <c r="M5" s="430"/>
      <c r="N5" s="430"/>
      <c r="O5" s="430"/>
      <c r="P5" s="430"/>
      <c r="Q5" s="430"/>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24" t="s">
        <v>339</v>
      </c>
      <c r="B6" s="424"/>
      <c r="C6" s="429" t="s">
        <v>340</v>
      </c>
      <c r="D6" s="429"/>
      <c r="E6" s="429"/>
      <c r="F6" s="429"/>
      <c r="G6" s="429"/>
      <c r="H6" s="429"/>
      <c r="I6" s="429"/>
      <c r="J6" s="429"/>
      <c r="K6" s="429"/>
      <c r="L6" s="429"/>
      <c r="M6" s="429"/>
      <c r="N6" s="429"/>
      <c r="O6" s="429"/>
      <c r="P6" s="429"/>
      <c r="Q6" s="429"/>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80" t="s">
        <v>444</v>
      </c>
      <c r="B7" s="480"/>
      <c r="C7" s="480"/>
      <c r="D7" s="480"/>
      <c r="E7" s="480"/>
      <c r="F7" s="480" t="s">
        <v>356</v>
      </c>
      <c r="G7" s="480"/>
      <c r="H7" s="480"/>
      <c r="I7" s="89"/>
      <c r="J7" s="437" t="s">
        <v>445</v>
      </c>
      <c r="K7" s="437"/>
      <c r="L7" s="437"/>
      <c r="M7" s="437"/>
      <c r="N7" s="43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82" t="s">
        <v>346</v>
      </c>
      <c r="B8" s="483" t="s">
        <v>419</v>
      </c>
      <c r="C8" s="512" t="s">
        <v>348</v>
      </c>
      <c r="D8" s="514" t="s">
        <v>358</v>
      </c>
      <c r="E8" s="483" t="s">
        <v>342</v>
      </c>
      <c r="F8" s="506" t="s">
        <v>446</v>
      </c>
      <c r="G8" s="506" t="s">
        <v>447</v>
      </c>
      <c r="H8" s="506" t="s">
        <v>448</v>
      </c>
      <c r="I8" s="509"/>
      <c r="J8" s="506" t="s">
        <v>449</v>
      </c>
      <c r="K8" s="506" t="s">
        <v>450</v>
      </c>
      <c r="L8" s="506" t="s">
        <v>451</v>
      </c>
      <c r="M8" s="506" t="s">
        <v>452</v>
      </c>
      <c r="N8" s="506" t="s">
        <v>453</v>
      </c>
      <c r="O8" s="506" t="s">
        <v>454</v>
      </c>
      <c r="P8" s="506" t="s">
        <v>455</v>
      </c>
      <c r="Q8" s="506" t="s">
        <v>456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25"/>
      <c r="B9" s="484"/>
      <c r="C9" s="513"/>
      <c r="D9" s="515"/>
      <c r="E9" s="484"/>
      <c r="F9" s="507"/>
      <c r="G9" s="507"/>
      <c r="H9" s="507"/>
      <c r="I9" s="510"/>
      <c r="J9" s="507"/>
      <c r="K9" s="507"/>
      <c r="L9" s="507"/>
      <c r="M9" s="507"/>
      <c r="N9" s="507"/>
      <c r="O9" s="507"/>
      <c r="P9" s="507"/>
      <c r="Q9" s="507"/>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30">
      <c r="A10" s="442">
        <f>'5- Identificación de Riesgos'!A10</f>
        <v>1</v>
      </c>
      <c r="B10" s="390" t="str">
        <f>'5- Identificación de Riesgos'!B10</f>
        <v xml:space="preserve">Ejecutar procesos de selección en los cuales los resultados  no estén acordes con los  requisitos y principios  establecidos </v>
      </c>
      <c r="C10" s="390" t="str">
        <f>'5- Identificación de Riesgos'!C10</f>
        <v>Seleccionar personal mediante procesos en los cuales no se cumplan las etapas establecidas,  se  seleccionen  aspirantes que  no cumplen con los requisitos ,  se rechacen  aspirantes que cumplen o se que se asignen puntajes erróneos.</v>
      </c>
      <c r="D10" s="390" t="s">
        <v>366</v>
      </c>
      <c r="E10" s="189" t="str">
        <f>'5- Identificación de Riesgos'!D10</f>
        <v xml:space="preserve">1. Inadecuada revisión, validación y diligenciamiento de los formularios </v>
      </c>
      <c r="F10" s="414" t="str">
        <f>'5- Identificación de Riesgos'!H10</f>
        <v>Baja - 2</v>
      </c>
      <c r="G10" s="390" t="str">
        <f>'5- Identificación de Riesgos'!M10</f>
        <v>Menor - 2</v>
      </c>
      <c r="H10" s="390" t="str">
        <f>'5- Identificación de Riesgos'!N10</f>
        <v>Moderado - 4</v>
      </c>
      <c r="I10" s="511"/>
      <c r="J10" s="517" t="str">
        <f>'6- Valoración Controles'!T10</f>
        <v>Baja - 2</v>
      </c>
      <c r="K10" s="517" t="str">
        <f>'6- Valoración Controles'!U10</f>
        <v>Menor - 2</v>
      </c>
      <c r="L10" s="516" t="e">
        <f>AVERAGE(#REF!)</f>
        <v>#REF!</v>
      </c>
      <c r="M10" s="390" t="str">
        <f>'6- Valoración Controles'!V10</f>
        <v>Moderado - 4</v>
      </c>
      <c r="N10" s="390" t="s">
        <v>457</v>
      </c>
      <c r="O10" s="190"/>
      <c r="P10" s="190"/>
      <c r="Q10" s="191"/>
    </row>
    <row r="11" spans="1:269" ht="30">
      <c r="A11" s="443"/>
      <c r="B11" s="391"/>
      <c r="C11" s="391"/>
      <c r="D11" s="391"/>
      <c r="E11" s="192" t="str">
        <f>'5- Identificación de Riesgos'!D11</f>
        <v xml:space="preserve">2. Falta de oportunidad en el suministro de información </v>
      </c>
      <c r="F11" s="388"/>
      <c r="G11" s="496"/>
      <c r="H11" s="391"/>
      <c r="I11" s="498"/>
      <c r="J11" s="493"/>
      <c r="K11" s="493"/>
      <c r="L11" s="494"/>
      <c r="M11" s="391"/>
      <c r="N11" s="391"/>
      <c r="O11" s="193"/>
      <c r="P11" s="193">
        <v>5</v>
      </c>
      <c r="Q11" s="194"/>
    </row>
    <row r="12" spans="1:269" ht="75">
      <c r="A12" s="443"/>
      <c r="B12" s="391"/>
      <c r="C12" s="391"/>
      <c r="D12" s="391"/>
      <c r="E12" s="192" t="str">
        <f>'5- Identificación de Riesgos'!D12</f>
        <v xml:space="preserve">3. Insuficiente planta de personal para adelantar los procesos y actividades relacionadas con los procesos de administración de la carrera judicial
</v>
      </c>
      <c r="F12" s="388"/>
      <c r="G12" s="496"/>
      <c r="H12" s="391"/>
      <c r="I12" s="498"/>
      <c r="J12" s="493"/>
      <c r="K12" s="493"/>
      <c r="L12" s="494"/>
      <c r="M12" s="391"/>
      <c r="N12" s="391"/>
      <c r="O12" s="193"/>
      <c r="P12" s="193"/>
      <c r="Q12" s="194"/>
    </row>
    <row r="13" spans="1:269">
      <c r="A13" s="443"/>
      <c r="B13" s="391"/>
      <c r="C13" s="391"/>
      <c r="D13" s="391"/>
      <c r="E13" s="192" t="str">
        <f>'5- Identificación de Riesgos'!D13</f>
        <v>4. Alto volumen de carga labor</v>
      </c>
      <c r="F13" s="388"/>
      <c r="G13" s="496"/>
      <c r="H13" s="391"/>
      <c r="I13" s="498"/>
      <c r="J13" s="493"/>
      <c r="K13" s="493"/>
      <c r="L13" s="494"/>
      <c r="M13" s="391"/>
      <c r="N13" s="391"/>
      <c r="O13" s="193"/>
      <c r="P13" s="193"/>
      <c r="Q13" s="194"/>
    </row>
    <row r="14" spans="1:269">
      <c r="A14" s="443"/>
      <c r="B14" s="391"/>
      <c r="C14" s="391"/>
      <c r="D14" s="391"/>
      <c r="E14" s="192" t="str">
        <f>'5- Identificación de Riesgos'!D14</f>
        <v xml:space="preserve">5. Fallas en los sistemas de información </v>
      </c>
      <c r="F14" s="388"/>
      <c r="G14" s="496"/>
      <c r="H14" s="391"/>
      <c r="I14" s="498"/>
      <c r="J14" s="493"/>
      <c r="K14" s="493"/>
      <c r="L14" s="494"/>
      <c r="M14" s="391"/>
      <c r="N14" s="391"/>
      <c r="O14" s="193"/>
      <c r="P14" s="193"/>
      <c r="Q14" s="194"/>
    </row>
    <row r="15" spans="1:269">
      <c r="A15" s="443"/>
      <c r="B15" s="391"/>
      <c r="C15" s="391"/>
      <c r="D15" s="391"/>
      <c r="E15" s="192">
        <f>'5- Identificación de Riesgos'!D15</f>
        <v>0</v>
      </c>
      <c r="F15" s="388"/>
      <c r="G15" s="496"/>
      <c r="H15" s="391"/>
      <c r="I15" s="498"/>
      <c r="J15" s="493"/>
      <c r="K15" s="493"/>
      <c r="L15" s="494"/>
      <c r="M15" s="391"/>
      <c r="N15" s="391"/>
      <c r="O15" s="193"/>
      <c r="P15" s="193"/>
      <c r="Q15" s="194"/>
    </row>
    <row r="16" spans="1:269">
      <c r="A16" s="443"/>
      <c r="B16" s="391"/>
      <c r="C16" s="391"/>
      <c r="D16" s="391"/>
      <c r="E16" s="192">
        <f>'5- Identificación de Riesgos'!D16</f>
        <v>0</v>
      </c>
      <c r="F16" s="388"/>
      <c r="G16" s="496"/>
      <c r="H16" s="391"/>
      <c r="I16" s="498"/>
      <c r="J16" s="493"/>
      <c r="K16" s="493"/>
      <c r="L16" s="494"/>
      <c r="M16" s="391"/>
      <c r="N16" s="391"/>
      <c r="O16" s="193"/>
      <c r="P16" s="193"/>
      <c r="Q16" s="194"/>
    </row>
    <row r="17" spans="1:17">
      <c r="A17" s="443"/>
      <c r="B17" s="391"/>
      <c r="C17" s="391"/>
      <c r="D17" s="391"/>
      <c r="E17" s="192">
        <f>'5- Identificación de Riesgos'!D17</f>
        <v>0</v>
      </c>
      <c r="F17" s="388"/>
      <c r="G17" s="496"/>
      <c r="H17" s="391"/>
      <c r="I17" s="498"/>
      <c r="J17" s="493"/>
      <c r="K17" s="493"/>
      <c r="L17" s="494"/>
      <c r="M17" s="391"/>
      <c r="N17" s="391"/>
      <c r="O17" s="193"/>
      <c r="P17" s="193"/>
      <c r="Q17" s="194"/>
    </row>
    <row r="18" spans="1:17">
      <c r="A18" s="443"/>
      <c r="B18" s="391"/>
      <c r="C18" s="391"/>
      <c r="D18" s="391"/>
      <c r="E18" s="192">
        <f>'5- Identificación de Riesgos'!D18</f>
        <v>0</v>
      </c>
      <c r="F18" s="388"/>
      <c r="G18" s="496"/>
      <c r="H18" s="391"/>
      <c r="I18" s="498"/>
      <c r="J18" s="493"/>
      <c r="K18" s="493"/>
      <c r="L18" s="494"/>
      <c r="M18" s="391"/>
      <c r="N18" s="391"/>
      <c r="O18" s="193"/>
      <c r="P18" s="193"/>
      <c r="Q18" s="194"/>
    </row>
    <row r="19" spans="1:17">
      <c r="A19" s="443"/>
      <c r="B19" s="391"/>
      <c r="C19" s="391"/>
      <c r="D19" s="391"/>
      <c r="E19" s="192">
        <f>'5- Identificación de Riesgos'!D19</f>
        <v>0</v>
      </c>
      <c r="F19" s="388"/>
      <c r="G19" s="496"/>
      <c r="H19" s="391"/>
      <c r="I19" s="499"/>
      <c r="J19" s="493"/>
      <c r="K19" s="493"/>
      <c r="L19" s="494"/>
      <c r="M19" s="391"/>
      <c r="N19" s="391"/>
      <c r="O19" s="193"/>
      <c r="P19" s="193"/>
      <c r="Q19" s="194"/>
    </row>
    <row r="20" spans="1:17" ht="45">
      <c r="A20" s="443">
        <f>'5- Identificación de Riesgos'!A20</f>
        <v>2</v>
      </c>
      <c r="B20" s="391" t="str">
        <f>'5- Identificación de Riesgos'!B20</f>
        <v xml:space="preserve">Gestionar  traslados de personal que no se ajusten a las condiciones requeridas  </v>
      </c>
      <c r="C20" s="391" t="str">
        <f>'5- Identificación de Riesgos'!C20</f>
        <v>Conceptuar sin el lleno de los requisitos previstos Acuerdo PCSJA17-10754</v>
      </c>
      <c r="D20" s="391" t="s">
        <v>366</v>
      </c>
      <c r="E20" s="192" t="str">
        <f>'5- Identificación de Riesgos'!D20</f>
        <v>1. Información imprecisa presentada por los nominadores, Consejos Seccionales de la Judicatura y Direcciones Seccionales</v>
      </c>
      <c r="F20" s="388" t="str">
        <f>'5- Identificación de Riesgos'!H20</f>
        <v>Muy Baja - 1</v>
      </c>
      <c r="G20" s="391" t="str">
        <f>'5- Identificación de Riesgos'!M20</f>
        <v>Leve - 1</v>
      </c>
      <c r="H20" s="391" t="str">
        <f>'5- Identificación de Riesgos'!N20</f>
        <v>Bajo - 1</v>
      </c>
      <c r="I20" s="497"/>
      <c r="J20" s="493" t="str">
        <f>'6- Valoración Controles'!T20</f>
        <v>Muy Baja - 1</v>
      </c>
      <c r="K20" s="493" t="str">
        <f>'6- Valoración Controles'!U20</f>
        <v>Leve - 1</v>
      </c>
      <c r="L20" s="494" t="e">
        <f>AVERAGE(#REF!)</f>
        <v>#REF!</v>
      </c>
      <c r="M20" s="391" t="str">
        <f>'6- Valoración Controles'!V20</f>
        <v>Bajo - 1</v>
      </c>
      <c r="N20" s="391" t="s">
        <v>457</v>
      </c>
      <c r="O20" s="193"/>
      <c r="P20" s="193"/>
      <c r="Q20" s="194"/>
    </row>
    <row r="21" spans="1:17" ht="60">
      <c r="A21" s="443"/>
      <c r="B21" s="391"/>
      <c r="C21" s="391"/>
      <c r="D21" s="391"/>
      <c r="E21" s="192" t="str">
        <f>'5- Identificación de Riesgos'!D21</f>
        <v>2. Insuficiente planta de personal para adelantar los procesos y actividades relacionadas con los procesos de administración de la carrera judicial.</v>
      </c>
      <c r="F21" s="388"/>
      <c r="G21" s="496"/>
      <c r="H21" s="391"/>
      <c r="I21" s="498"/>
      <c r="J21" s="493"/>
      <c r="K21" s="493"/>
      <c r="L21" s="494"/>
      <c r="M21" s="391"/>
      <c r="N21" s="391"/>
      <c r="O21" s="193"/>
      <c r="P21" s="193"/>
      <c r="Q21" s="194"/>
    </row>
    <row r="22" spans="1:17" ht="30">
      <c r="A22" s="443"/>
      <c r="B22" s="391"/>
      <c r="C22" s="391"/>
      <c r="D22" s="391"/>
      <c r="E22" s="192" t="str">
        <f>'5- Identificación de Riesgos'!D22</f>
        <v>3. Desconocimiento del procedimiento de traslados</v>
      </c>
      <c r="F22" s="388"/>
      <c r="G22" s="496"/>
      <c r="H22" s="391"/>
      <c r="I22" s="498"/>
      <c r="J22" s="493"/>
      <c r="K22" s="493"/>
      <c r="L22" s="494"/>
      <c r="M22" s="391"/>
      <c r="N22" s="391"/>
      <c r="O22" s="193"/>
      <c r="P22" s="193"/>
      <c r="Q22" s="194"/>
    </row>
    <row r="23" spans="1:17" ht="45">
      <c r="A23" s="443"/>
      <c r="B23" s="391"/>
      <c r="C23" s="391"/>
      <c r="D23" s="391"/>
      <c r="E23" s="192" t="str">
        <f>'5- Identificación de Riesgos'!D23</f>
        <v>4. Carencia de una herramienta o mecanismo de seguimiento y control adecuado para minimizar el error</v>
      </c>
      <c r="F23" s="388"/>
      <c r="G23" s="496"/>
      <c r="H23" s="391"/>
      <c r="I23" s="498"/>
      <c r="J23" s="493"/>
      <c r="K23" s="493"/>
      <c r="L23" s="494"/>
      <c r="M23" s="391"/>
      <c r="N23" s="391"/>
      <c r="O23" s="193"/>
      <c r="P23" s="193"/>
      <c r="Q23" s="194"/>
    </row>
    <row r="24" spans="1:17" ht="45">
      <c r="A24" s="443"/>
      <c r="B24" s="391"/>
      <c r="C24" s="391"/>
      <c r="D24" s="391"/>
      <c r="E24" s="192" t="str">
        <f>'5- Identificación de Riesgos'!D24</f>
        <v>5. Incremento de solicitudes vía correo electrónico como principal canal de comunicación conocido por los usuarios.</v>
      </c>
      <c r="F24" s="388"/>
      <c r="G24" s="496"/>
      <c r="H24" s="391"/>
      <c r="I24" s="498"/>
      <c r="J24" s="493"/>
      <c r="K24" s="493"/>
      <c r="L24" s="494"/>
      <c r="M24" s="391"/>
      <c r="N24" s="391"/>
      <c r="O24" s="193"/>
      <c r="P24" s="193"/>
      <c r="Q24" s="194"/>
    </row>
    <row r="25" spans="1:17">
      <c r="A25" s="443"/>
      <c r="B25" s="391"/>
      <c r="C25" s="391"/>
      <c r="D25" s="391"/>
      <c r="E25" s="192">
        <f>'5- Identificación de Riesgos'!D25</f>
        <v>0</v>
      </c>
      <c r="F25" s="388"/>
      <c r="G25" s="496"/>
      <c r="H25" s="391"/>
      <c r="I25" s="498"/>
      <c r="J25" s="493"/>
      <c r="K25" s="493"/>
      <c r="L25" s="494"/>
      <c r="M25" s="391"/>
      <c r="N25" s="391"/>
      <c r="O25" s="193"/>
      <c r="P25" s="193"/>
      <c r="Q25" s="194"/>
    </row>
    <row r="26" spans="1:17">
      <c r="A26" s="443"/>
      <c r="B26" s="391"/>
      <c r="C26" s="391"/>
      <c r="D26" s="391"/>
      <c r="E26" s="192">
        <f>'5- Identificación de Riesgos'!D26</f>
        <v>0</v>
      </c>
      <c r="F26" s="388"/>
      <c r="G26" s="496"/>
      <c r="H26" s="391"/>
      <c r="I26" s="498"/>
      <c r="J26" s="493"/>
      <c r="K26" s="493"/>
      <c r="L26" s="494"/>
      <c r="M26" s="391"/>
      <c r="N26" s="391"/>
      <c r="O26" s="193"/>
      <c r="P26" s="193"/>
      <c r="Q26" s="194"/>
    </row>
    <row r="27" spans="1:17">
      <c r="A27" s="443"/>
      <c r="B27" s="391"/>
      <c r="C27" s="391"/>
      <c r="D27" s="391"/>
      <c r="E27" s="192">
        <f>'5- Identificación de Riesgos'!D27</f>
        <v>0</v>
      </c>
      <c r="F27" s="388"/>
      <c r="G27" s="496"/>
      <c r="H27" s="391"/>
      <c r="I27" s="498"/>
      <c r="J27" s="493"/>
      <c r="K27" s="493"/>
      <c r="L27" s="494"/>
      <c r="M27" s="391"/>
      <c r="N27" s="391"/>
      <c r="O27" s="193"/>
      <c r="P27" s="193"/>
      <c r="Q27" s="194"/>
    </row>
    <row r="28" spans="1:17">
      <c r="A28" s="443"/>
      <c r="B28" s="391"/>
      <c r="C28" s="391"/>
      <c r="D28" s="391"/>
      <c r="E28" s="192">
        <f>'5- Identificación de Riesgos'!D28</f>
        <v>0</v>
      </c>
      <c r="F28" s="388"/>
      <c r="G28" s="496"/>
      <c r="H28" s="391"/>
      <c r="I28" s="498"/>
      <c r="J28" s="493"/>
      <c r="K28" s="493"/>
      <c r="L28" s="494"/>
      <c r="M28" s="391"/>
      <c r="N28" s="391"/>
      <c r="O28" s="193"/>
      <c r="P28" s="193"/>
      <c r="Q28" s="194"/>
    </row>
    <row r="29" spans="1:17" ht="84.75" customHeight="1">
      <c r="A29" s="443"/>
      <c r="B29" s="391"/>
      <c r="C29" s="391"/>
      <c r="D29" s="391"/>
      <c r="E29" s="192">
        <f>'5- Identificación de Riesgos'!D29</f>
        <v>0</v>
      </c>
      <c r="F29" s="388"/>
      <c r="G29" s="496"/>
      <c r="H29" s="391"/>
      <c r="I29" s="499"/>
      <c r="J29" s="493"/>
      <c r="K29" s="493"/>
      <c r="L29" s="494"/>
      <c r="M29" s="391"/>
      <c r="N29" s="391"/>
      <c r="O29" s="193"/>
      <c r="P29" s="193"/>
      <c r="Q29" s="194"/>
    </row>
    <row r="30" spans="1:17">
      <c r="A30" s="443">
        <f>'5- Identificación de Riesgos'!A30</f>
        <v>3</v>
      </c>
      <c r="B30" s="391" t="str">
        <f>'5- Identificación de Riesgos'!B30</f>
        <v xml:space="preserve">Imposibilidad de optimizar la cobertura de la carrera judicial </v>
      </c>
      <c r="C30" s="391" t="str">
        <f>'5- Identificación de Riesgos'!C30</f>
        <v>Cuando el nominador no informa al Consejo Seccional de la necesidad de cubrir una vacante; cuando no se gestionan las novedades.</v>
      </c>
      <c r="D30" s="391" t="s">
        <v>366</v>
      </c>
      <c r="E30" s="192" t="e">
        <f>'5- Identificación de Riesgos'!#REF!</f>
        <v>#REF!</v>
      </c>
      <c r="F30" s="388" t="str">
        <f>'5- Identificación de Riesgos'!H30</f>
        <v>Muy Baja - 1</v>
      </c>
      <c r="G30" s="391" t="str">
        <f>'5- Identificación de Riesgos'!M30</f>
        <v>Menor - 2</v>
      </c>
      <c r="H30" s="391" t="str">
        <f>'5- Identificación de Riesgos'!N30</f>
        <v>Bajo - 2</v>
      </c>
      <c r="I30" s="497"/>
      <c r="J30" s="493" t="str">
        <f>'6- Valoración Controles'!T30</f>
        <v>Muy Baja - 1</v>
      </c>
      <c r="K30" s="493" t="str">
        <f>'6- Valoración Controles'!U30</f>
        <v>Menor - 2</v>
      </c>
      <c r="L30" s="494" t="e">
        <f>AVERAGE(#REF!)</f>
        <v>#REF!</v>
      </c>
      <c r="M30" s="391" t="str">
        <f>'6- Valoración Controles'!V30</f>
        <v>Bajo - 2</v>
      </c>
      <c r="N30" s="391" t="s">
        <v>457</v>
      </c>
      <c r="O30" s="193"/>
      <c r="P30" s="193"/>
      <c r="Q30" s="194"/>
    </row>
    <row r="31" spans="1:17">
      <c r="A31" s="443"/>
      <c r="B31" s="391"/>
      <c r="C31" s="391"/>
      <c r="D31" s="391"/>
      <c r="E31" s="192" t="e">
        <f>'5- Identificación de Riesgos'!#REF!</f>
        <v>#REF!</v>
      </c>
      <c r="F31" s="388"/>
      <c r="G31" s="496"/>
      <c r="H31" s="391"/>
      <c r="I31" s="498"/>
      <c r="J31" s="493"/>
      <c r="K31" s="493"/>
      <c r="L31" s="494"/>
      <c r="M31" s="391"/>
      <c r="N31" s="391"/>
      <c r="O31" s="193"/>
      <c r="P31" s="193"/>
      <c r="Q31" s="194"/>
    </row>
    <row r="32" spans="1:17">
      <c r="A32" s="443"/>
      <c r="B32" s="391"/>
      <c r="C32" s="391"/>
      <c r="D32" s="391"/>
      <c r="E32" s="192" t="e">
        <f>'5- Identificación de Riesgos'!#REF!</f>
        <v>#REF!</v>
      </c>
      <c r="F32" s="388"/>
      <c r="G32" s="496"/>
      <c r="H32" s="391"/>
      <c r="I32" s="498"/>
      <c r="J32" s="493"/>
      <c r="K32" s="493"/>
      <c r="L32" s="494"/>
      <c r="M32" s="391"/>
      <c r="N32" s="391"/>
      <c r="O32" s="193"/>
      <c r="P32" s="193"/>
      <c r="Q32" s="194"/>
    </row>
    <row r="33" spans="1:17">
      <c r="A33" s="443"/>
      <c r="B33" s="391"/>
      <c r="C33" s="391"/>
      <c r="D33" s="391"/>
      <c r="E33" s="192" t="e">
        <f>'5- Identificación de Riesgos'!#REF!</f>
        <v>#REF!</v>
      </c>
      <c r="F33" s="388"/>
      <c r="G33" s="496"/>
      <c r="H33" s="391"/>
      <c r="I33" s="498"/>
      <c r="J33" s="493"/>
      <c r="K33" s="493"/>
      <c r="L33" s="494"/>
      <c r="M33" s="391"/>
      <c r="N33" s="391"/>
      <c r="O33" s="193"/>
      <c r="P33" s="193"/>
      <c r="Q33" s="194"/>
    </row>
    <row r="34" spans="1:17">
      <c r="A34" s="443"/>
      <c r="B34" s="391"/>
      <c r="C34" s="391"/>
      <c r="D34" s="391"/>
      <c r="E34" s="192" t="e">
        <f>'5- Identificación de Riesgos'!#REF!</f>
        <v>#REF!</v>
      </c>
      <c r="F34" s="388"/>
      <c r="G34" s="496"/>
      <c r="H34" s="391"/>
      <c r="I34" s="498"/>
      <c r="J34" s="493"/>
      <c r="K34" s="493"/>
      <c r="L34" s="494"/>
      <c r="M34" s="391"/>
      <c r="N34" s="391"/>
      <c r="O34" s="193"/>
      <c r="P34" s="193"/>
      <c r="Q34" s="194"/>
    </row>
    <row r="35" spans="1:17">
      <c r="A35" s="443"/>
      <c r="B35" s="391"/>
      <c r="C35" s="391"/>
      <c r="D35" s="391"/>
      <c r="E35" s="192" t="e">
        <f>'5- Identificación de Riesgos'!#REF!</f>
        <v>#REF!</v>
      </c>
      <c r="F35" s="388"/>
      <c r="G35" s="496"/>
      <c r="H35" s="391"/>
      <c r="I35" s="498"/>
      <c r="J35" s="493"/>
      <c r="K35" s="493"/>
      <c r="L35" s="494"/>
      <c r="M35" s="391"/>
      <c r="N35" s="391"/>
      <c r="O35" s="193"/>
      <c r="P35" s="193"/>
      <c r="Q35" s="194"/>
    </row>
    <row r="36" spans="1:17">
      <c r="A36" s="443"/>
      <c r="B36" s="391"/>
      <c r="C36" s="391"/>
      <c r="D36" s="391"/>
      <c r="E36" s="192" t="e">
        <f>'5- Identificación de Riesgos'!#REF!</f>
        <v>#REF!</v>
      </c>
      <c r="F36" s="388"/>
      <c r="G36" s="496"/>
      <c r="H36" s="391"/>
      <c r="I36" s="498"/>
      <c r="J36" s="493"/>
      <c r="K36" s="493"/>
      <c r="L36" s="494"/>
      <c r="M36" s="391"/>
      <c r="N36" s="391"/>
      <c r="O36" s="193"/>
      <c r="P36" s="193"/>
      <c r="Q36" s="194"/>
    </row>
    <row r="37" spans="1:17">
      <c r="A37" s="443"/>
      <c r="B37" s="391"/>
      <c r="C37" s="391"/>
      <c r="D37" s="391"/>
      <c r="E37" s="192" t="e">
        <f>'5- Identificación de Riesgos'!#REF!</f>
        <v>#REF!</v>
      </c>
      <c r="F37" s="388"/>
      <c r="G37" s="496"/>
      <c r="H37" s="391"/>
      <c r="I37" s="498"/>
      <c r="J37" s="493"/>
      <c r="K37" s="493"/>
      <c r="L37" s="494"/>
      <c r="M37" s="391"/>
      <c r="N37" s="391"/>
      <c r="O37" s="193"/>
      <c r="P37" s="193"/>
      <c r="Q37" s="194"/>
    </row>
    <row r="38" spans="1:17">
      <c r="A38" s="443"/>
      <c r="B38" s="391"/>
      <c r="C38" s="391"/>
      <c r="D38" s="391"/>
      <c r="E38" s="192" t="e">
        <f>'5- Identificación de Riesgos'!#REF!</f>
        <v>#REF!</v>
      </c>
      <c r="F38" s="388"/>
      <c r="G38" s="496"/>
      <c r="H38" s="391"/>
      <c r="I38" s="498"/>
      <c r="J38" s="493"/>
      <c r="K38" s="493"/>
      <c r="L38" s="494"/>
      <c r="M38" s="391"/>
      <c r="N38" s="391"/>
      <c r="O38" s="193"/>
      <c r="P38" s="193"/>
      <c r="Q38" s="194"/>
    </row>
    <row r="39" spans="1:17">
      <c r="A39" s="443"/>
      <c r="B39" s="391"/>
      <c r="C39" s="391"/>
      <c r="D39" s="391"/>
      <c r="E39" s="192" t="e">
        <f>'5- Identificación de Riesgos'!#REF!</f>
        <v>#REF!</v>
      </c>
      <c r="F39" s="388"/>
      <c r="G39" s="496"/>
      <c r="H39" s="391"/>
      <c r="I39" s="499"/>
      <c r="J39" s="493"/>
      <c r="K39" s="493"/>
      <c r="L39" s="494"/>
      <c r="M39" s="391"/>
      <c r="N39" s="391"/>
      <c r="O39" s="193"/>
      <c r="P39" s="193"/>
      <c r="Q39" s="194"/>
    </row>
    <row r="40" spans="1:17" ht="45" customHeight="1">
      <c r="A40" s="443">
        <f>'5- Identificación de Riesgos'!A40</f>
        <v>4</v>
      </c>
      <c r="B40" s="391" t="str">
        <f>'5- Identificación de Riesgos'!B40</f>
        <v xml:space="preserve">Incumplimiento de los  términos y requisitos de ley en la atención  de los requerimientos de la ciudadanía </v>
      </c>
      <c r="C40" s="391" t="str">
        <f>'5- Identificación de Riesgos'!C40</f>
        <v xml:space="preserve">Responder fuera de tiempo o sin solucionar los requerimientos de la ciudadanía </v>
      </c>
      <c r="D40" s="391" t="s">
        <v>366</v>
      </c>
      <c r="E40" s="192" t="e">
        <f>'5- Identificación de Riesgos'!#REF!</f>
        <v>#REF!</v>
      </c>
      <c r="F40" s="388" t="str">
        <f>'5- Identificación de Riesgos'!H40</f>
        <v>Muy Baja - 1</v>
      </c>
      <c r="G40" s="391" t="str">
        <f>'5- Identificación de Riesgos'!M40</f>
        <v>Menor - 2</v>
      </c>
      <c r="H40" s="391" t="str">
        <f>'5- Identificación de Riesgos'!N40</f>
        <v>Bajo - 2</v>
      </c>
      <c r="I40" s="497"/>
      <c r="J40" s="493" t="str">
        <f>'6- Valoración Controles'!T40</f>
        <v>Muy Baja - 1</v>
      </c>
      <c r="K40" s="493" t="str">
        <f>'6- Valoración Controles'!U40</f>
        <v>Menor - 2</v>
      </c>
      <c r="L40" s="494" t="e">
        <f>AVERAGE(#REF!)</f>
        <v>#REF!</v>
      </c>
      <c r="M40" s="391" t="str">
        <f>'6- Valoración Controles'!V40</f>
        <v>Bajo - 2</v>
      </c>
      <c r="N40" s="495" t="s">
        <v>457</v>
      </c>
      <c r="O40" s="193"/>
      <c r="P40" s="193"/>
      <c r="Q40" s="194"/>
    </row>
    <row r="41" spans="1:17">
      <c r="A41" s="443"/>
      <c r="B41" s="391"/>
      <c r="C41" s="391"/>
      <c r="D41" s="391"/>
      <c r="E41" s="192" t="e">
        <f>'5- Identificación de Riesgos'!#REF!</f>
        <v>#REF!</v>
      </c>
      <c r="F41" s="388"/>
      <c r="G41" s="496"/>
      <c r="H41" s="391"/>
      <c r="I41" s="498"/>
      <c r="J41" s="493"/>
      <c r="K41" s="493"/>
      <c r="L41" s="494"/>
      <c r="M41" s="391"/>
      <c r="N41" s="399"/>
      <c r="O41" s="193"/>
      <c r="P41" s="193"/>
      <c r="Q41" s="194"/>
    </row>
    <row r="42" spans="1:17">
      <c r="A42" s="443"/>
      <c r="B42" s="391"/>
      <c r="C42" s="391"/>
      <c r="D42" s="391"/>
      <c r="E42" s="192" t="e">
        <f>'5- Identificación de Riesgos'!#REF!</f>
        <v>#REF!</v>
      </c>
      <c r="F42" s="388"/>
      <c r="G42" s="496"/>
      <c r="H42" s="391"/>
      <c r="I42" s="498"/>
      <c r="J42" s="493"/>
      <c r="K42" s="493"/>
      <c r="L42" s="494"/>
      <c r="M42" s="391"/>
      <c r="N42" s="399"/>
      <c r="O42" s="193"/>
      <c r="P42" s="193"/>
      <c r="Q42" s="194"/>
    </row>
    <row r="43" spans="1:17">
      <c r="A43" s="443"/>
      <c r="B43" s="391"/>
      <c r="C43" s="391"/>
      <c r="D43" s="391"/>
      <c r="E43" s="192" t="e">
        <f>'5- Identificación de Riesgos'!#REF!</f>
        <v>#REF!</v>
      </c>
      <c r="F43" s="388"/>
      <c r="G43" s="496"/>
      <c r="H43" s="391"/>
      <c r="I43" s="498"/>
      <c r="J43" s="493"/>
      <c r="K43" s="493"/>
      <c r="L43" s="494"/>
      <c r="M43" s="391"/>
      <c r="N43" s="399"/>
      <c r="O43" s="193"/>
      <c r="P43" s="193"/>
      <c r="Q43" s="194"/>
    </row>
    <row r="44" spans="1:17">
      <c r="A44" s="443"/>
      <c r="B44" s="391"/>
      <c r="C44" s="391"/>
      <c r="D44" s="391"/>
      <c r="E44" s="192" t="e">
        <f>'5- Identificación de Riesgos'!#REF!</f>
        <v>#REF!</v>
      </c>
      <c r="F44" s="388"/>
      <c r="G44" s="496"/>
      <c r="H44" s="391"/>
      <c r="I44" s="498"/>
      <c r="J44" s="493"/>
      <c r="K44" s="493"/>
      <c r="L44" s="494"/>
      <c r="M44" s="391"/>
      <c r="N44" s="399"/>
      <c r="O44" s="193"/>
      <c r="P44" s="193"/>
      <c r="Q44" s="194"/>
    </row>
    <row r="45" spans="1:17">
      <c r="A45" s="443"/>
      <c r="B45" s="391"/>
      <c r="C45" s="391"/>
      <c r="D45" s="391"/>
      <c r="E45" s="192" t="e">
        <f>'5- Identificación de Riesgos'!#REF!</f>
        <v>#REF!</v>
      </c>
      <c r="F45" s="388"/>
      <c r="G45" s="496"/>
      <c r="H45" s="391"/>
      <c r="I45" s="498"/>
      <c r="J45" s="493"/>
      <c r="K45" s="493"/>
      <c r="L45" s="494"/>
      <c r="M45" s="391"/>
      <c r="N45" s="399"/>
      <c r="O45" s="193"/>
      <c r="P45" s="193"/>
      <c r="Q45" s="194"/>
    </row>
    <row r="46" spans="1:17">
      <c r="A46" s="443"/>
      <c r="B46" s="391"/>
      <c r="C46" s="391"/>
      <c r="D46" s="391"/>
      <c r="E46" s="192" t="e">
        <f>'5- Identificación de Riesgos'!#REF!</f>
        <v>#REF!</v>
      </c>
      <c r="F46" s="388"/>
      <c r="G46" s="496"/>
      <c r="H46" s="391"/>
      <c r="I46" s="498"/>
      <c r="J46" s="493"/>
      <c r="K46" s="493"/>
      <c r="L46" s="494"/>
      <c r="M46" s="391"/>
      <c r="N46" s="399"/>
      <c r="O46" s="193"/>
      <c r="P46" s="193"/>
      <c r="Q46" s="194"/>
    </row>
    <row r="47" spans="1:17">
      <c r="A47" s="443"/>
      <c r="B47" s="391"/>
      <c r="C47" s="391"/>
      <c r="D47" s="391"/>
      <c r="E47" s="192" t="e">
        <f>'5- Identificación de Riesgos'!#REF!</f>
        <v>#REF!</v>
      </c>
      <c r="F47" s="388"/>
      <c r="G47" s="496"/>
      <c r="H47" s="391"/>
      <c r="I47" s="498"/>
      <c r="J47" s="493"/>
      <c r="K47" s="493"/>
      <c r="L47" s="494"/>
      <c r="M47" s="391"/>
      <c r="N47" s="399"/>
      <c r="O47" s="193"/>
      <c r="P47" s="193"/>
      <c r="Q47" s="194"/>
    </row>
    <row r="48" spans="1:17">
      <c r="A48" s="443"/>
      <c r="B48" s="391"/>
      <c r="C48" s="391"/>
      <c r="D48" s="391"/>
      <c r="E48" s="192" t="e">
        <f>'5- Identificación de Riesgos'!#REF!</f>
        <v>#REF!</v>
      </c>
      <c r="F48" s="388"/>
      <c r="G48" s="496"/>
      <c r="H48" s="391"/>
      <c r="I48" s="498"/>
      <c r="J48" s="493"/>
      <c r="K48" s="493"/>
      <c r="L48" s="494"/>
      <c r="M48" s="391"/>
      <c r="N48" s="399"/>
      <c r="O48" s="193"/>
      <c r="P48" s="193"/>
      <c r="Q48" s="194"/>
    </row>
    <row r="49" spans="1:17">
      <c r="A49" s="443"/>
      <c r="B49" s="391"/>
      <c r="C49" s="391"/>
      <c r="D49" s="391"/>
      <c r="E49" s="192" t="e">
        <f>'5- Identificación de Riesgos'!#REF!</f>
        <v>#REF!</v>
      </c>
      <c r="F49" s="388"/>
      <c r="G49" s="496"/>
      <c r="H49" s="391"/>
      <c r="I49" s="499"/>
      <c r="J49" s="493"/>
      <c r="K49" s="493"/>
      <c r="L49" s="494"/>
      <c r="M49" s="391"/>
      <c r="N49" s="400"/>
      <c r="O49" s="193"/>
      <c r="P49" s="193"/>
      <c r="Q49" s="194"/>
    </row>
    <row r="50" spans="1:17" ht="45" customHeight="1">
      <c r="A50" s="443">
        <f>'5- Identificación de Riesgos'!A50</f>
        <v>5</v>
      </c>
      <c r="B50" s="391" t="str">
        <f>'5- Identificación de Riesgos'!B50</f>
        <v>Desactualización de la base seccional de escalafón de carrera judicial</v>
      </c>
      <c r="C50" s="391" t="str">
        <f>'5- Identificación de Riesgos'!C50</f>
        <v>Incumplimiento a lo previsto en los artículos 1º, 2° y 6° del Acuerdo No.724 de febrero 15 de 2000 emanado de la Sala Superior
- Inscripción en el Registro Nacional del Escalafón y en el Archivo Seccional de Carrera Judicial.</v>
      </c>
      <c r="D50" s="391" t="s">
        <v>366</v>
      </c>
      <c r="E50" s="192" t="e">
        <f>'5- Identificación de Riesgos'!#REF!</f>
        <v>#REF!</v>
      </c>
      <c r="F50" s="388" t="str">
        <f>'5- Identificación de Riesgos'!H50</f>
        <v>Baja - 2</v>
      </c>
      <c r="G50" s="391" t="str">
        <f>'5- Identificación de Riesgos'!M50</f>
        <v>Leve - 1</v>
      </c>
      <c r="H50" s="391" t="str">
        <f>'5- Identificación de Riesgos'!N50</f>
        <v>Bajo - 2</v>
      </c>
      <c r="I50" s="497"/>
      <c r="J50" s="493" t="str">
        <f>'6- Valoración Controles'!T50</f>
        <v>Baja - 2</v>
      </c>
      <c r="K50" s="493" t="str">
        <f>'6- Valoración Controles'!U50</f>
        <v>Leve - 1</v>
      </c>
      <c r="L50" s="494" t="e">
        <f>AVERAGE(#REF!)</f>
        <v>#REF!</v>
      </c>
      <c r="M50" s="391" t="str">
        <f>'6- Valoración Controles'!V50</f>
        <v>Bajo - 2</v>
      </c>
      <c r="N50" s="495" t="s">
        <v>457</v>
      </c>
      <c r="O50" s="193"/>
      <c r="P50" s="193"/>
      <c r="Q50" s="194"/>
    </row>
    <row r="51" spans="1:17">
      <c r="A51" s="443"/>
      <c r="B51" s="391"/>
      <c r="C51" s="391"/>
      <c r="D51" s="391"/>
      <c r="E51" s="192" t="e">
        <f>'5- Identificación de Riesgos'!#REF!</f>
        <v>#REF!</v>
      </c>
      <c r="F51" s="388"/>
      <c r="G51" s="496"/>
      <c r="H51" s="391"/>
      <c r="I51" s="498"/>
      <c r="J51" s="493"/>
      <c r="K51" s="493"/>
      <c r="L51" s="494"/>
      <c r="M51" s="391"/>
      <c r="N51" s="399"/>
      <c r="O51" s="193"/>
      <c r="P51" s="193"/>
      <c r="Q51" s="194"/>
    </row>
    <row r="52" spans="1:17">
      <c r="A52" s="443"/>
      <c r="B52" s="391"/>
      <c r="C52" s="391"/>
      <c r="D52" s="391"/>
      <c r="E52" s="192" t="e">
        <f>'5- Identificación de Riesgos'!#REF!</f>
        <v>#REF!</v>
      </c>
      <c r="F52" s="388"/>
      <c r="G52" s="496"/>
      <c r="H52" s="391"/>
      <c r="I52" s="498"/>
      <c r="J52" s="493"/>
      <c r="K52" s="493"/>
      <c r="L52" s="494"/>
      <c r="M52" s="391"/>
      <c r="N52" s="399"/>
      <c r="O52" s="193"/>
      <c r="P52" s="193"/>
      <c r="Q52" s="194"/>
    </row>
    <row r="53" spans="1:17">
      <c r="A53" s="443"/>
      <c r="B53" s="391"/>
      <c r="C53" s="391"/>
      <c r="D53" s="391"/>
      <c r="E53" s="192" t="e">
        <f>'5- Identificación de Riesgos'!#REF!</f>
        <v>#REF!</v>
      </c>
      <c r="F53" s="388"/>
      <c r="G53" s="496"/>
      <c r="H53" s="391"/>
      <c r="I53" s="498"/>
      <c r="J53" s="493"/>
      <c r="K53" s="493"/>
      <c r="L53" s="494"/>
      <c r="M53" s="391"/>
      <c r="N53" s="399"/>
      <c r="O53" s="193"/>
      <c r="P53" s="193"/>
      <c r="Q53" s="194"/>
    </row>
    <row r="54" spans="1:17">
      <c r="A54" s="443"/>
      <c r="B54" s="391"/>
      <c r="C54" s="391"/>
      <c r="D54" s="391"/>
      <c r="E54" s="192" t="e">
        <f>'5- Identificación de Riesgos'!#REF!</f>
        <v>#REF!</v>
      </c>
      <c r="F54" s="388"/>
      <c r="G54" s="496"/>
      <c r="H54" s="391"/>
      <c r="I54" s="498"/>
      <c r="J54" s="493"/>
      <c r="K54" s="493"/>
      <c r="L54" s="494"/>
      <c r="M54" s="391"/>
      <c r="N54" s="399"/>
      <c r="O54" s="193"/>
      <c r="P54" s="193"/>
      <c r="Q54" s="194"/>
    </row>
    <row r="55" spans="1:17">
      <c r="A55" s="443"/>
      <c r="B55" s="391"/>
      <c r="C55" s="391"/>
      <c r="D55" s="391"/>
      <c r="E55" s="192" t="e">
        <f>'5- Identificación de Riesgos'!#REF!</f>
        <v>#REF!</v>
      </c>
      <c r="F55" s="388"/>
      <c r="G55" s="496"/>
      <c r="H55" s="391"/>
      <c r="I55" s="498"/>
      <c r="J55" s="493"/>
      <c r="K55" s="493"/>
      <c r="L55" s="494"/>
      <c r="M55" s="391"/>
      <c r="N55" s="399"/>
      <c r="O55" s="193"/>
      <c r="P55" s="193"/>
      <c r="Q55" s="194"/>
    </row>
    <row r="56" spans="1:17">
      <c r="A56" s="443"/>
      <c r="B56" s="391"/>
      <c r="C56" s="391"/>
      <c r="D56" s="391"/>
      <c r="E56" s="192" t="e">
        <f>'5- Identificación de Riesgos'!#REF!</f>
        <v>#REF!</v>
      </c>
      <c r="F56" s="388"/>
      <c r="G56" s="496"/>
      <c r="H56" s="391"/>
      <c r="I56" s="498"/>
      <c r="J56" s="493"/>
      <c r="K56" s="493"/>
      <c r="L56" s="494"/>
      <c r="M56" s="391"/>
      <c r="N56" s="399"/>
      <c r="O56" s="193"/>
      <c r="P56" s="193"/>
      <c r="Q56" s="194"/>
    </row>
    <row r="57" spans="1:17">
      <c r="A57" s="443"/>
      <c r="B57" s="391"/>
      <c r="C57" s="391"/>
      <c r="D57" s="391"/>
      <c r="E57" s="192" t="e">
        <f>'5- Identificación de Riesgos'!#REF!</f>
        <v>#REF!</v>
      </c>
      <c r="F57" s="388"/>
      <c r="G57" s="496"/>
      <c r="H57" s="391"/>
      <c r="I57" s="498"/>
      <c r="J57" s="493"/>
      <c r="K57" s="493"/>
      <c r="L57" s="494"/>
      <c r="M57" s="391"/>
      <c r="N57" s="399"/>
      <c r="O57" s="193"/>
      <c r="P57" s="193"/>
      <c r="Q57" s="194"/>
    </row>
    <row r="58" spans="1:17">
      <c r="A58" s="443"/>
      <c r="B58" s="391"/>
      <c r="C58" s="391"/>
      <c r="D58" s="391"/>
      <c r="E58" s="192" t="e">
        <f>'5- Identificación de Riesgos'!#REF!</f>
        <v>#REF!</v>
      </c>
      <c r="F58" s="388"/>
      <c r="G58" s="496"/>
      <c r="H58" s="391"/>
      <c r="I58" s="498"/>
      <c r="J58" s="493"/>
      <c r="K58" s="493"/>
      <c r="L58" s="494"/>
      <c r="M58" s="391"/>
      <c r="N58" s="399"/>
      <c r="O58" s="193"/>
      <c r="P58" s="193"/>
      <c r="Q58" s="194"/>
    </row>
    <row r="59" spans="1:17">
      <c r="A59" s="443"/>
      <c r="B59" s="391"/>
      <c r="C59" s="391"/>
      <c r="D59" s="391"/>
      <c r="E59" s="192" t="e">
        <f>'5- Identificación de Riesgos'!#REF!</f>
        <v>#REF!</v>
      </c>
      <c r="F59" s="388"/>
      <c r="G59" s="496"/>
      <c r="H59" s="391"/>
      <c r="I59" s="499"/>
      <c r="J59" s="493"/>
      <c r="K59" s="493"/>
      <c r="L59" s="494"/>
      <c r="M59" s="391"/>
      <c r="N59" s="400"/>
      <c r="O59" s="193"/>
      <c r="P59" s="193"/>
      <c r="Q59" s="194"/>
    </row>
    <row r="60" spans="1:17" ht="15" customHeight="1">
      <c r="A60" s="397">
        <f>'5- Identificación de Riesgos'!A60</f>
        <v>6</v>
      </c>
      <c r="B60" s="391" t="str">
        <f>'5- Identificación de Riesgos'!B60</f>
        <v>Recibir dádivas o beneficios a nombre propio o de terceros para seleccionar o, rechazar aspirantes sin el lleno de los requisitos o asignar puntajes erróneos</v>
      </c>
      <c r="C60" s="391" t="str">
        <f>'5- Identificación de Riesgos'!C60</f>
        <v>Se efectuán y comunican resultados de los procesos en los cuales se seleccionana aspirantes que no cumplen con los requisitos, o se rechazan aspirantes que cumplen o se entregan puntajes con información que no coinciden con los resultados obtenidos</v>
      </c>
      <c r="D60" s="391" t="s">
        <v>366</v>
      </c>
      <c r="E60" s="192" t="e">
        <f>'5- Identificación de Riesgos'!#REF!</f>
        <v>#REF!</v>
      </c>
      <c r="F60" s="388" t="str">
        <f>'5- Identificación de Riesgos'!H60</f>
        <v>Muy Baja - 1</v>
      </c>
      <c r="G60" s="391" t="str">
        <f>'5- Identificación de Riesgos'!M60</f>
        <v>Mayor - 4</v>
      </c>
      <c r="H60" s="391" t="str">
        <f>'5- Identificación de Riesgos'!N60</f>
        <v>Alto  - 4</v>
      </c>
      <c r="I60" s="497"/>
      <c r="J60" s="493" t="str">
        <f>'6- Valoración Controles'!T70</f>
        <v>Muy Baja - 1</v>
      </c>
      <c r="K60" s="493" t="str">
        <f>'6- Valoración Controles'!U70</f>
        <v>Mayor - 4</v>
      </c>
      <c r="L60" s="494" t="e">
        <f>AVERAGE(#REF!)</f>
        <v>#REF!</v>
      </c>
      <c r="M60" s="391" t="str">
        <f>'6- Valoración Controles'!V70</f>
        <v>Alto  - 4</v>
      </c>
      <c r="N60" s="391" t="s">
        <v>457</v>
      </c>
      <c r="O60" s="193"/>
      <c r="P60" s="193"/>
      <c r="Q60" s="194"/>
    </row>
    <row r="61" spans="1:17">
      <c r="A61" s="397"/>
      <c r="B61" s="391"/>
      <c r="C61" s="391"/>
      <c r="D61" s="391"/>
      <c r="E61" s="192" t="e">
        <f>'5- Identificación de Riesgos'!#REF!</f>
        <v>#REF!</v>
      </c>
      <c r="F61" s="388"/>
      <c r="G61" s="496"/>
      <c r="H61" s="391"/>
      <c r="I61" s="498"/>
      <c r="J61" s="493"/>
      <c r="K61" s="493"/>
      <c r="L61" s="494"/>
      <c r="M61" s="391"/>
      <c r="N61" s="391"/>
      <c r="O61" s="193"/>
      <c r="P61" s="193"/>
      <c r="Q61" s="194"/>
    </row>
    <row r="62" spans="1:17">
      <c r="A62" s="397"/>
      <c r="B62" s="391"/>
      <c r="C62" s="391"/>
      <c r="D62" s="391"/>
      <c r="E62" s="192" t="e">
        <f>'5- Identificación de Riesgos'!#REF!</f>
        <v>#REF!</v>
      </c>
      <c r="F62" s="388"/>
      <c r="G62" s="496"/>
      <c r="H62" s="391"/>
      <c r="I62" s="498"/>
      <c r="J62" s="493"/>
      <c r="K62" s="493"/>
      <c r="L62" s="494"/>
      <c r="M62" s="391"/>
      <c r="N62" s="391"/>
      <c r="O62" s="193"/>
      <c r="P62" s="193"/>
      <c r="Q62" s="194"/>
    </row>
    <row r="63" spans="1:17">
      <c r="A63" s="397"/>
      <c r="B63" s="391"/>
      <c r="C63" s="391"/>
      <c r="D63" s="391"/>
      <c r="E63" s="192" t="e">
        <f>'5- Identificación de Riesgos'!#REF!</f>
        <v>#REF!</v>
      </c>
      <c r="F63" s="388"/>
      <c r="G63" s="496"/>
      <c r="H63" s="391"/>
      <c r="I63" s="498"/>
      <c r="J63" s="493"/>
      <c r="K63" s="493"/>
      <c r="L63" s="494"/>
      <c r="M63" s="391"/>
      <c r="N63" s="391"/>
      <c r="O63" s="193"/>
      <c r="P63" s="193"/>
      <c r="Q63" s="194"/>
    </row>
    <row r="64" spans="1:17">
      <c r="A64" s="397"/>
      <c r="B64" s="391"/>
      <c r="C64" s="391"/>
      <c r="D64" s="391"/>
      <c r="E64" s="192" t="e">
        <f>'5- Identificación de Riesgos'!#REF!</f>
        <v>#REF!</v>
      </c>
      <c r="F64" s="388"/>
      <c r="G64" s="496"/>
      <c r="H64" s="391"/>
      <c r="I64" s="498"/>
      <c r="J64" s="493"/>
      <c r="K64" s="493"/>
      <c r="L64" s="494"/>
      <c r="M64" s="391"/>
      <c r="N64" s="391"/>
      <c r="O64" s="193"/>
      <c r="P64" s="193"/>
      <c r="Q64" s="194"/>
    </row>
    <row r="65" spans="1:269">
      <c r="A65" s="397"/>
      <c r="B65" s="391"/>
      <c r="C65" s="391"/>
      <c r="D65" s="391"/>
      <c r="E65" s="192" t="e">
        <f>'5- Identificación de Riesgos'!#REF!</f>
        <v>#REF!</v>
      </c>
      <c r="F65" s="388"/>
      <c r="G65" s="496"/>
      <c r="H65" s="391"/>
      <c r="I65" s="498"/>
      <c r="J65" s="493"/>
      <c r="K65" s="493"/>
      <c r="L65" s="494"/>
      <c r="M65" s="391"/>
      <c r="N65" s="391"/>
      <c r="O65" s="193"/>
      <c r="P65" s="193"/>
      <c r="Q65" s="194"/>
    </row>
    <row r="66" spans="1:269">
      <c r="A66" s="397"/>
      <c r="B66" s="391"/>
      <c r="C66" s="391"/>
      <c r="D66" s="391"/>
      <c r="E66" s="192" t="e">
        <f>'5- Identificación de Riesgos'!#REF!</f>
        <v>#REF!</v>
      </c>
      <c r="F66" s="388"/>
      <c r="G66" s="496"/>
      <c r="H66" s="391"/>
      <c r="I66" s="498"/>
      <c r="J66" s="493"/>
      <c r="K66" s="493"/>
      <c r="L66" s="494"/>
      <c r="M66" s="391"/>
      <c r="N66" s="391"/>
      <c r="O66" s="193"/>
      <c r="P66" s="193"/>
      <c r="Q66" s="194"/>
    </row>
    <row r="67" spans="1:269">
      <c r="A67" s="397"/>
      <c r="B67" s="391"/>
      <c r="C67" s="391"/>
      <c r="D67" s="391"/>
      <c r="E67" s="192" t="e">
        <f>'5- Identificación de Riesgos'!#REF!</f>
        <v>#REF!</v>
      </c>
      <c r="F67" s="388"/>
      <c r="G67" s="496"/>
      <c r="H67" s="391"/>
      <c r="I67" s="498"/>
      <c r="J67" s="493"/>
      <c r="K67" s="493"/>
      <c r="L67" s="494"/>
      <c r="M67" s="391"/>
      <c r="N67" s="391"/>
      <c r="O67" s="193"/>
      <c r="P67" s="193"/>
      <c r="Q67" s="194"/>
    </row>
    <row r="68" spans="1:269">
      <c r="A68" s="397"/>
      <c r="B68" s="391"/>
      <c r="C68" s="391"/>
      <c r="D68" s="391"/>
      <c r="E68" s="192" t="e">
        <f>'5- Identificación de Riesgos'!#REF!</f>
        <v>#REF!</v>
      </c>
      <c r="F68" s="388"/>
      <c r="G68" s="496"/>
      <c r="H68" s="391"/>
      <c r="I68" s="498"/>
      <c r="J68" s="493"/>
      <c r="K68" s="493"/>
      <c r="L68" s="494"/>
      <c r="M68" s="391"/>
      <c r="N68" s="391"/>
      <c r="O68" s="193"/>
      <c r="P68" s="193"/>
      <c r="Q68" s="194"/>
    </row>
    <row r="69" spans="1:269">
      <c r="A69" s="397"/>
      <c r="B69" s="391"/>
      <c r="C69" s="391"/>
      <c r="D69" s="391"/>
      <c r="E69" s="192" t="e">
        <f>'5- Identificación de Riesgos'!#REF!</f>
        <v>#REF!</v>
      </c>
      <c r="F69" s="388"/>
      <c r="G69" s="496"/>
      <c r="H69" s="391"/>
      <c r="I69" s="499"/>
      <c r="J69" s="493"/>
      <c r="K69" s="493"/>
      <c r="L69" s="494"/>
      <c r="M69" s="391"/>
      <c r="N69" s="391"/>
      <c r="O69" s="193"/>
      <c r="P69" s="193"/>
      <c r="Q69" s="194"/>
    </row>
    <row r="70" spans="1:269" ht="45" customHeight="1">
      <c r="A70" s="397">
        <f>'5- Identificación de Riesgos'!A70</f>
        <v>7</v>
      </c>
      <c r="B70" s="391" t="str">
        <f>'5- Identificación de Riesgos'!B70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70" s="391" t="str">
        <f>'5- Identificación de Riesgos'!C70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70" s="391" t="s">
        <v>366</v>
      </c>
      <c r="E70" s="192" t="str">
        <f>'5- Identificación de Riesgos'!D70</f>
        <v>1. Falta de ética de los servidores públicos (Debilidades en principios y valores)</v>
      </c>
      <c r="F70" s="388" t="str">
        <f>'5- Identificación de Riesgos'!H70</f>
        <v>Muy Baja - 1</v>
      </c>
      <c r="G70" s="391" t="str">
        <f>'5- Identificación de Riesgos'!M70</f>
        <v>Mayor - 4</v>
      </c>
      <c r="H70" s="391" t="str">
        <f>'5- Identificación de Riesgos'!N70</f>
        <v>Alto  - 4</v>
      </c>
      <c r="I70" s="497"/>
      <c r="J70" s="493" t="str">
        <f>'6- Valoración Controles'!T70</f>
        <v>Muy Baja - 1</v>
      </c>
      <c r="K70" s="493" t="str">
        <f>'6- Valoración Controles'!U70</f>
        <v>Mayor - 4</v>
      </c>
      <c r="L70" s="494" t="e">
        <f>AVERAGE(#REF!)</f>
        <v>#REF!</v>
      </c>
      <c r="M70" s="391" t="str">
        <f>'6- Valoración Controles'!V70</f>
        <v>Alto  - 4</v>
      </c>
      <c r="N70" s="391" t="s">
        <v>458</v>
      </c>
      <c r="O70" s="193"/>
      <c r="P70" s="193"/>
      <c r="Q70" s="194"/>
    </row>
    <row r="71" spans="1:269" ht="45" customHeight="1">
      <c r="A71" s="397"/>
      <c r="B71" s="391"/>
      <c r="C71" s="391"/>
      <c r="D71" s="391"/>
      <c r="E71" s="192" t="str">
        <f>'5- Identificación de Riesgos'!D71</f>
        <v>2. Falta de ética de terceros interesados  (Debilidades principios y valores)</v>
      </c>
      <c r="F71" s="388"/>
      <c r="G71" s="496"/>
      <c r="H71" s="391"/>
      <c r="I71" s="498"/>
      <c r="J71" s="493"/>
      <c r="K71" s="493"/>
      <c r="L71" s="494"/>
      <c r="M71" s="391"/>
      <c r="N71" s="391"/>
      <c r="O71" s="193"/>
      <c r="P71" s="193"/>
      <c r="Q71" s="194"/>
    </row>
    <row r="72" spans="1:269" ht="45" customHeight="1">
      <c r="A72" s="397"/>
      <c r="B72" s="391"/>
      <c r="C72" s="391"/>
      <c r="D72" s="391"/>
      <c r="E72" s="192" t="str">
        <f>'5- Identificación de Riesgos'!D72</f>
        <v>3. Debilidades en los procedimientos de control de proveedores (operador)</v>
      </c>
      <c r="F72" s="388"/>
      <c r="G72" s="496"/>
      <c r="H72" s="391"/>
      <c r="I72" s="498"/>
      <c r="J72" s="493"/>
      <c r="K72" s="493"/>
      <c r="L72" s="494"/>
      <c r="M72" s="391"/>
      <c r="N72" s="391"/>
      <c r="O72" s="193"/>
      <c r="P72" s="193"/>
      <c r="Q72" s="194"/>
    </row>
    <row r="73" spans="1:269" ht="30" customHeight="1">
      <c r="A73" s="397"/>
      <c r="B73" s="391"/>
      <c r="C73" s="391"/>
      <c r="D73" s="391"/>
      <c r="E73" s="192">
        <f>'5- Identificación de Riesgos'!D73</f>
        <v>0</v>
      </c>
      <c r="F73" s="388"/>
      <c r="G73" s="496"/>
      <c r="H73" s="391"/>
      <c r="I73" s="498"/>
      <c r="J73" s="493"/>
      <c r="K73" s="493"/>
      <c r="L73" s="494"/>
      <c r="M73" s="391"/>
      <c r="N73" s="391"/>
      <c r="O73" s="193"/>
      <c r="P73" s="193"/>
      <c r="Q73" s="194"/>
    </row>
    <row r="74" spans="1:269">
      <c r="A74" s="397"/>
      <c r="B74" s="391"/>
      <c r="C74" s="391"/>
      <c r="D74" s="391"/>
      <c r="E74" s="192">
        <f>'5- Identificación de Riesgos'!D74</f>
        <v>0</v>
      </c>
      <c r="F74" s="388"/>
      <c r="G74" s="496"/>
      <c r="H74" s="391"/>
      <c r="I74" s="498"/>
      <c r="J74" s="493"/>
      <c r="K74" s="493"/>
      <c r="L74" s="494"/>
      <c r="M74" s="391"/>
      <c r="N74" s="391"/>
      <c r="O74" s="193"/>
      <c r="P74" s="193"/>
      <c r="Q74" s="194"/>
    </row>
    <row r="75" spans="1:269">
      <c r="A75" s="397"/>
      <c r="B75" s="391"/>
      <c r="C75" s="391"/>
      <c r="D75" s="391"/>
      <c r="E75" s="192">
        <f>'5- Identificación de Riesgos'!D75</f>
        <v>0</v>
      </c>
      <c r="F75" s="388"/>
      <c r="G75" s="496"/>
      <c r="H75" s="391"/>
      <c r="I75" s="498"/>
      <c r="J75" s="493"/>
      <c r="K75" s="493"/>
      <c r="L75" s="494"/>
      <c r="M75" s="391"/>
      <c r="N75" s="391"/>
      <c r="O75" s="193"/>
      <c r="P75" s="193"/>
      <c r="Q75" s="194"/>
    </row>
    <row r="76" spans="1:269">
      <c r="A76" s="397"/>
      <c r="B76" s="391"/>
      <c r="C76" s="391"/>
      <c r="D76" s="391"/>
      <c r="E76" s="192">
        <f>'5- Identificación de Riesgos'!D76</f>
        <v>0</v>
      </c>
      <c r="F76" s="388"/>
      <c r="G76" s="496"/>
      <c r="H76" s="391"/>
      <c r="I76" s="498"/>
      <c r="J76" s="493"/>
      <c r="K76" s="493"/>
      <c r="L76" s="494"/>
      <c r="M76" s="391"/>
      <c r="N76" s="391"/>
      <c r="O76" s="193"/>
      <c r="P76" s="193"/>
      <c r="Q76" s="194"/>
    </row>
    <row r="77" spans="1:269">
      <c r="A77" s="397"/>
      <c r="B77" s="391"/>
      <c r="C77" s="391"/>
      <c r="D77" s="391"/>
      <c r="E77" s="192">
        <f>'5- Identificación de Riesgos'!D77</f>
        <v>0</v>
      </c>
      <c r="F77" s="388"/>
      <c r="G77" s="496"/>
      <c r="H77" s="391"/>
      <c r="I77" s="498"/>
      <c r="J77" s="493"/>
      <c r="K77" s="493"/>
      <c r="L77" s="494"/>
      <c r="M77" s="391"/>
      <c r="N77" s="391"/>
      <c r="O77" s="193"/>
      <c r="P77" s="193"/>
      <c r="Q77" s="194"/>
    </row>
    <row r="78" spans="1:269">
      <c r="A78" s="397"/>
      <c r="B78" s="391"/>
      <c r="C78" s="391"/>
      <c r="D78" s="391"/>
      <c r="E78" s="192">
        <f>'5- Identificación de Riesgos'!D78</f>
        <v>0</v>
      </c>
      <c r="F78" s="388"/>
      <c r="G78" s="496"/>
      <c r="H78" s="391"/>
      <c r="I78" s="498"/>
      <c r="J78" s="493"/>
      <c r="K78" s="493"/>
      <c r="L78" s="494"/>
      <c r="M78" s="391"/>
      <c r="N78" s="391"/>
      <c r="O78" s="193"/>
      <c r="P78" s="193"/>
      <c r="Q78" s="194"/>
    </row>
    <row r="79" spans="1:269">
      <c r="A79" s="397"/>
      <c r="B79" s="391"/>
      <c r="C79" s="391"/>
      <c r="D79" s="391"/>
      <c r="E79" s="192">
        <f>'5- Identificación de Riesgos'!D79</f>
        <v>0</v>
      </c>
      <c r="F79" s="388"/>
      <c r="G79" s="496"/>
      <c r="H79" s="391"/>
      <c r="I79" s="499"/>
      <c r="J79" s="493"/>
      <c r="K79" s="493"/>
      <c r="L79" s="494"/>
      <c r="M79" s="391"/>
      <c r="N79" s="391"/>
      <c r="O79" s="193"/>
      <c r="P79" s="193"/>
      <c r="Q79" s="194"/>
    </row>
    <row r="80" spans="1:269" s="206" customFormat="1" ht="14.45" customHeight="1">
      <c r="A80" s="397">
        <f>'5- Identificación de Riesgos'!A80</f>
        <v>8</v>
      </c>
      <c r="B80" s="391" t="str">
        <f>'5- Identificación de Riesgos'!B80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80" s="391" t="str">
        <f>'5- Identificación de Riesgos'!C80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80" s="500" t="s">
        <v>366</v>
      </c>
      <c r="E80" s="202" t="str">
        <f>'5- Identificación de Riesgos'!D80</f>
        <v>1. Falta de ética de los servidores públicos (Debilidades en principios y valores)</v>
      </c>
      <c r="F80" s="388" t="str">
        <f>'5- Identificación de Riesgos'!H80</f>
        <v>Muy Baja - 1</v>
      </c>
      <c r="G80" s="391" t="str">
        <f>'5- Identificación de Riesgos'!M80</f>
        <v>Mayor - 4</v>
      </c>
      <c r="H80" s="391" t="str">
        <f>'5- Identificación de Riesgos'!N80</f>
        <v>Alto  - 4</v>
      </c>
      <c r="I80" s="502"/>
      <c r="J80" s="493" t="str">
        <f>'6- Valoración Controles'!T80</f>
        <v>Muy Baja - 1</v>
      </c>
      <c r="K80" s="493" t="str">
        <f>'6- Valoración Controles'!U80</f>
        <v>Mayor - 4</v>
      </c>
      <c r="L80" s="494" t="e">
        <f>AVERAGE(#REF!)</f>
        <v>#REF!</v>
      </c>
      <c r="M80" s="391" t="str">
        <f>'6- Valoración Controles'!V80</f>
        <v>Alto  - 4</v>
      </c>
      <c r="N80" s="500" t="s">
        <v>458</v>
      </c>
      <c r="O80" s="203"/>
      <c r="P80" s="203"/>
      <c r="Q80" s="204"/>
      <c r="R80" s="205"/>
      <c r="S80" s="205"/>
      <c r="T80" s="205"/>
      <c r="U80" s="205"/>
      <c r="V80" s="205"/>
      <c r="W80" s="205"/>
      <c r="X80" s="205"/>
      <c r="Y80" s="205"/>
      <c r="Z80" s="205"/>
      <c r="AA80" s="205"/>
      <c r="AB80" s="205"/>
      <c r="AC80" s="205"/>
      <c r="AD80" s="205"/>
      <c r="AE80" s="205"/>
      <c r="AF80" s="205"/>
      <c r="AG80" s="205"/>
      <c r="AH80" s="205"/>
      <c r="AI80" s="205"/>
      <c r="AJ80" s="205"/>
      <c r="AK80" s="205"/>
      <c r="AL80" s="205"/>
      <c r="AM80" s="205"/>
      <c r="AN80" s="205"/>
      <c r="AO80" s="205"/>
      <c r="AP80" s="205"/>
      <c r="AQ80" s="205"/>
      <c r="AR80" s="205"/>
      <c r="AS80" s="205"/>
      <c r="AT80" s="205"/>
      <c r="AU80" s="205"/>
      <c r="AV80" s="205"/>
      <c r="AW80" s="205"/>
      <c r="AX80" s="205"/>
      <c r="AY80" s="205"/>
      <c r="AZ80" s="205"/>
      <c r="BA80" s="205"/>
      <c r="BB80" s="205"/>
      <c r="BC80" s="205"/>
      <c r="BD80" s="205"/>
      <c r="BE80" s="205"/>
      <c r="BF80" s="205"/>
      <c r="BG80" s="205"/>
      <c r="BH80" s="205"/>
      <c r="BI80" s="205"/>
      <c r="BJ80" s="205"/>
      <c r="BK80" s="205"/>
      <c r="BL80" s="205"/>
      <c r="BM80" s="205"/>
      <c r="BN80" s="205"/>
      <c r="BO80" s="205"/>
      <c r="BP80" s="205"/>
      <c r="BQ80" s="205"/>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c r="DK80" s="205"/>
      <c r="DL80" s="205"/>
      <c r="DM80" s="205"/>
      <c r="DN80" s="205"/>
      <c r="DO80" s="205"/>
      <c r="DP80" s="205"/>
      <c r="DQ80" s="205"/>
      <c r="DR80" s="205"/>
      <c r="DS80" s="205"/>
      <c r="DT80" s="205"/>
      <c r="DU80" s="205"/>
      <c r="DV80" s="205"/>
      <c r="DW80" s="205"/>
      <c r="DX80" s="205"/>
      <c r="DY80" s="205"/>
      <c r="DZ80" s="205"/>
      <c r="EA80" s="205"/>
      <c r="EB80" s="205"/>
      <c r="EC80" s="205"/>
      <c r="ED80" s="205"/>
      <c r="EE80" s="205"/>
      <c r="EF80" s="205"/>
      <c r="EG80" s="205"/>
      <c r="EH80" s="205"/>
      <c r="EI80" s="205"/>
      <c r="EJ80" s="205"/>
      <c r="EK80" s="205"/>
      <c r="EL80" s="205"/>
      <c r="EM80" s="205"/>
      <c r="EN80" s="205"/>
      <c r="EO80" s="205"/>
      <c r="EP80" s="205"/>
      <c r="EQ80" s="205"/>
      <c r="ER80" s="205"/>
      <c r="ES80" s="205"/>
      <c r="ET80" s="205"/>
      <c r="EU80" s="205"/>
      <c r="EV80" s="205"/>
      <c r="EW80" s="205"/>
      <c r="EX80" s="205"/>
      <c r="EY80" s="205"/>
      <c r="EZ80" s="205"/>
      <c r="FA80" s="205"/>
      <c r="FB80" s="205"/>
      <c r="FC80" s="205"/>
      <c r="FD80" s="205"/>
      <c r="FE80" s="205"/>
      <c r="FF80" s="205"/>
      <c r="FG80" s="205"/>
      <c r="FH80" s="205"/>
      <c r="FI80" s="205"/>
      <c r="FJ80" s="205"/>
      <c r="FK80" s="205"/>
      <c r="FL80" s="205"/>
      <c r="FM80" s="205"/>
      <c r="FN80" s="205"/>
      <c r="FO80" s="205"/>
      <c r="FP80" s="205"/>
      <c r="FQ80" s="205"/>
      <c r="FR80" s="205"/>
      <c r="FS80" s="205"/>
      <c r="FT80" s="205"/>
      <c r="FU80" s="205"/>
      <c r="FV80" s="205"/>
      <c r="FW80" s="205"/>
      <c r="FX80" s="205"/>
      <c r="FY80" s="205"/>
      <c r="FZ80" s="205"/>
      <c r="GA80" s="205"/>
      <c r="GB80" s="205"/>
      <c r="GC80" s="205"/>
      <c r="GD80" s="205"/>
      <c r="GE80" s="205"/>
      <c r="GF80" s="205"/>
      <c r="GG80" s="205"/>
      <c r="GH80" s="205"/>
      <c r="GI80" s="205"/>
      <c r="GJ80" s="205"/>
      <c r="GK80" s="205"/>
      <c r="GL80" s="205"/>
      <c r="GM80" s="205"/>
      <c r="GN80" s="205"/>
      <c r="GO80" s="205"/>
      <c r="GP80" s="205"/>
      <c r="GQ80" s="205"/>
      <c r="GR80" s="205"/>
      <c r="GS80" s="205"/>
      <c r="GT80" s="205"/>
      <c r="GU80" s="205"/>
      <c r="GV80" s="205"/>
      <c r="GW80" s="205"/>
      <c r="GX80" s="205"/>
      <c r="GY80" s="205"/>
      <c r="GZ80" s="205"/>
      <c r="HA80" s="205"/>
      <c r="HB80" s="205"/>
      <c r="HC80" s="205"/>
      <c r="HD80" s="205"/>
      <c r="HE80" s="205"/>
      <c r="HF80" s="205"/>
      <c r="HG80" s="205"/>
      <c r="HH80" s="205"/>
      <c r="HI80" s="205"/>
      <c r="HJ80" s="205"/>
      <c r="HK80" s="205"/>
      <c r="HL80" s="205"/>
      <c r="HM80" s="205"/>
      <c r="HN80" s="205"/>
      <c r="HO80" s="205"/>
      <c r="HP80" s="205"/>
      <c r="HQ80" s="205"/>
      <c r="HR80" s="205"/>
      <c r="HS80" s="205"/>
      <c r="HT80" s="205"/>
      <c r="HU80" s="205"/>
      <c r="HV80" s="205"/>
      <c r="HW80" s="205"/>
      <c r="HX80" s="205"/>
      <c r="HY80" s="205"/>
      <c r="HZ80" s="205"/>
      <c r="IA80" s="205"/>
      <c r="IB80" s="205"/>
      <c r="IC80" s="205"/>
      <c r="ID80" s="205"/>
      <c r="IE80" s="205"/>
      <c r="IF80" s="205"/>
      <c r="IG80" s="205"/>
      <c r="IH80" s="205"/>
      <c r="II80" s="205"/>
      <c r="IJ80" s="205"/>
      <c r="IK80" s="205"/>
      <c r="IL80" s="205"/>
      <c r="IM80" s="205"/>
      <c r="IN80" s="205"/>
      <c r="IO80" s="205"/>
      <c r="IP80" s="205"/>
      <c r="IQ80" s="205"/>
      <c r="IR80" s="205"/>
      <c r="IS80" s="205"/>
      <c r="IT80" s="205"/>
      <c r="IU80" s="205"/>
      <c r="IV80" s="205"/>
      <c r="IW80" s="205"/>
      <c r="IX80" s="205"/>
      <c r="IY80" s="205"/>
      <c r="IZ80" s="205"/>
      <c r="JA80" s="205"/>
      <c r="JB80" s="205"/>
      <c r="JC80" s="205"/>
      <c r="JD80" s="205"/>
      <c r="JE80" s="205"/>
      <c r="JF80" s="205"/>
      <c r="JG80" s="205"/>
      <c r="JH80" s="205"/>
      <c r="JI80" s="205"/>
    </row>
    <row r="81" spans="1:269" s="206" customFormat="1" ht="14.45" customHeight="1">
      <c r="A81" s="397"/>
      <c r="B81" s="391"/>
      <c r="C81" s="391"/>
      <c r="D81" s="500"/>
      <c r="E81" s="202" t="str">
        <f>'5- Identificación de Riesgos'!D81</f>
        <v>2. Falta de ética de terceros interesados  (Debilidades principios y valores)</v>
      </c>
      <c r="F81" s="388"/>
      <c r="G81" s="496"/>
      <c r="H81" s="391"/>
      <c r="I81" s="503"/>
      <c r="J81" s="493"/>
      <c r="K81" s="493"/>
      <c r="L81" s="494"/>
      <c r="M81" s="391"/>
      <c r="N81" s="500"/>
      <c r="O81" s="203"/>
      <c r="P81" s="203"/>
      <c r="Q81" s="204"/>
      <c r="R81" s="205"/>
      <c r="S81" s="205"/>
      <c r="T81" s="205"/>
      <c r="U81" s="205"/>
      <c r="V81" s="205"/>
      <c r="W81" s="205"/>
      <c r="X81" s="205"/>
      <c r="Y81" s="205"/>
      <c r="Z81" s="205"/>
      <c r="AA81" s="205"/>
      <c r="AB81" s="205"/>
      <c r="AC81" s="205"/>
      <c r="AD81" s="205"/>
      <c r="AE81" s="205"/>
      <c r="AF81" s="205"/>
      <c r="AG81" s="205"/>
      <c r="AH81" s="205"/>
      <c r="AI81" s="205"/>
      <c r="AJ81" s="205"/>
      <c r="AK81" s="205"/>
      <c r="AL81" s="205"/>
      <c r="AM81" s="205"/>
      <c r="AN81" s="205"/>
      <c r="AO81" s="205"/>
      <c r="AP81" s="205"/>
      <c r="AQ81" s="205"/>
      <c r="AR81" s="205"/>
      <c r="AS81" s="205"/>
      <c r="AT81" s="205"/>
      <c r="AU81" s="205"/>
      <c r="AV81" s="205"/>
      <c r="AW81" s="205"/>
      <c r="AX81" s="205"/>
      <c r="AY81" s="205"/>
      <c r="AZ81" s="205"/>
      <c r="BA81" s="205"/>
      <c r="BB81" s="205"/>
      <c r="BC81" s="205"/>
      <c r="BD81" s="205"/>
      <c r="BE81" s="205"/>
      <c r="BF81" s="205"/>
      <c r="BG81" s="205"/>
      <c r="BH81" s="205"/>
      <c r="BI81" s="205"/>
      <c r="BJ81" s="205"/>
      <c r="BK81" s="205"/>
      <c r="BL81" s="205"/>
      <c r="BM81" s="205"/>
      <c r="BN81" s="205"/>
      <c r="BO81" s="205"/>
      <c r="BP81" s="205"/>
      <c r="BQ81" s="205"/>
      <c r="BR81" s="205"/>
      <c r="BS81" s="205"/>
      <c r="BT81" s="205"/>
      <c r="BU81" s="205"/>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c r="DK81" s="205"/>
      <c r="DL81" s="205"/>
      <c r="DM81" s="205"/>
      <c r="DN81" s="205"/>
      <c r="DO81" s="205"/>
      <c r="DP81" s="205"/>
      <c r="DQ81" s="205"/>
      <c r="DR81" s="205"/>
      <c r="DS81" s="205"/>
      <c r="DT81" s="205"/>
      <c r="DU81" s="205"/>
      <c r="DV81" s="205"/>
      <c r="DW81" s="205"/>
      <c r="DX81" s="205"/>
      <c r="DY81" s="205"/>
      <c r="DZ81" s="205"/>
      <c r="EA81" s="205"/>
      <c r="EB81" s="205"/>
      <c r="EC81" s="205"/>
      <c r="ED81" s="205"/>
      <c r="EE81" s="205"/>
      <c r="EF81" s="205"/>
      <c r="EG81" s="205"/>
      <c r="EH81" s="205"/>
      <c r="EI81" s="205"/>
      <c r="EJ81" s="205"/>
      <c r="EK81" s="205"/>
      <c r="EL81" s="205"/>
      <c r="EM81" s="205"/>
      <c r="EN81" s="205"/>
      <c r="EO81" s="205"/>
      <c r="EP81" s="205"/>
      <c r="EQ81" s="205"/>
      <c r="ER81" s="205"/>
      <c r="ES81" s="205"/>
      <c r="ET81" s="205"/>
      <c r="EU81" s="205"/>
      <c r="EV81" s="205"/>
      <c r="EW81" s="205"/>
      <c r="EX81" s="205"/>
      <c r="EY81" s="205"/>
      <c r="EZ81" s="205"/>
      <c r="FA81" s="205"/>
      <c r="FB81" s="205"/>
      <c r="FC81" s="205"/>
      <c r="FD81" s="205"/>
      <c r="FE81" s="205"/>
      <c r="FF81" s="205"/>
      <c r="FG81" s="205"/>
      <c r="FH81" s="205"/>
      <c r="FI81" s="205"/>
      <c r="FJ81" s="205"/>
      <c r="FK81" s="205"/>
      <c r="FL81" s="205"/>
      <c r="FM81" s="205"/>
      <c r="FN81" s="205"/>
      <c r="FO81" s="205"/>
      <c r="FP81" s="205"/>
      <c r="FQ81" s="205"/>
      <c r="FR81" s="205"/>
      <c r="FS81" s="205"/>
      <c r="FT81" s="205"/>
      <c r="FU81" s="205"/>
      <c r="FV81" s="205"/>
      <c r="FW81" s="205"/>
      <c r="FX81" s="205"/>
      <c r="FY81" s="205"/>
      <c r="FZ81" s="205"/>
      <c r="GA81" s="205"/>
      <c r="GB81" s="205"/>
      <c r="GC81" s="205"/>
      <c r="GD81" s="205"/>
      <c r="GE81" s="205"/>
      <c r="GF81" s="205"/>
      <c r="GG81" s="205"/>
      <c r="GH81" s="205"/>
      <c r="GI81" s="205"/>
      <c r="GJ81" s="205"/>
      <c r="GK81" s="205"/>
      <c r="GL81" s="205"/>
      <c r="GM81" s="205"/>
      <c r="GN81" s="205"/>
      <c r="GO81" s="205"/>
      <c r="GP81" s="205"/>
      <c r="GQ81" s="205"/>
      <c r="GR81" s="205"/>
      <c r="GS81" s="205"/>
      <c r="GT81" s="205"/>
      <c r="GU81" s="205"/>
      <c r="GV81" s="205"/>
      <c r="GW81" s="205"/>
      <c r="GX81" s="205"/>
      <c r="GY81" s="205"/>
      <c r="GZ81" s="205"/>
      <c r="HA81" s="205"/>
      <c r="HB81" s="205"/>
      <c r="HC81" s="205"/>
      <c r="HD81" s="205"/>
      <c r="HE81" s="205"/>
      <c r="HF81" s="205"/>
      <c r="HG81" s="205"/>
      <c r="HH81" s="205"/>
      <c r="HI81" s="205"/>
      <c r="HJ81" s="205"/>
      <c r="HK81" s="205"/>
      <c r="HL81" s="205"/>
      <c r="HM81" s="205"/>
      <c r="HN81" s="205"/>
      <c r="HO81" s="205"/>
      <c r="HP81" s="205"/>
      <c r="HQ81" s="205"/>
      <c r="HR81" s="205"/>
      <c r="HS81" s="205"/>
      <c r="HT81" s="205"/>
      <c r="HU81" s="205"/>
      <c r="HV81" s="205"/>
      <c r="HW81" s="205"/>
      <c r="HX81" s="205"/>
      <c r="HY81" s="205"/>
      <c r="HZ81" s="205"/>
      <c r="IA81" s="205"/>
      <c r="IB81" s="205"/>
      <c r="IC81" s="205"/>
      <c r="ID81" s="205"/>
      <c r="IE81" s="205"/>
      <c r="IF81" s="205"/>
      <c r="IG81" s="205"/>
      <c r="IH81" s="205"/>
      <c r="II81" s="205"/>
      <c r="IJ81" s="205"/>
      <c r="IK81" s="205"/>
      <c r="IL81" s="205"/>
      <c r="IM81" s="205"/>
      <c r="IN81" s="205"/>
      <c r="IO81" s="205"/>
      <c r="IP81" s="205"/>
      <c r="IQ81" s="205"/>
      <c r="IR81" s="205"/>
      <c r="IS81" s="205"/>
      <c r="IT81" s="205"/>
      <c r="IU81" s="205"/>
      <c r="IV81" s="205"/>
      <c r="IW81" s="205"/>
      <c r="IX81" s="205"/>
      <c r="IY81" s="205"/>
      <c r="IZ81" s="205"/>
      <c r="JA81" s="205"/>
      <c r="JB81" s="205"/>
      <c r="JC81" s="205"/>
      <c r="JD81" s="205"/>
      <c r="JE81" s="205"/>
      <c r="JF81" s="205"/>
      <c r="JG81" s="205"/>
      <c r="JH81" s="205"/>
      <c r="JI81" s="205"/>
    </row>
    <row r="82" spans="1:269" s="206" customFormat="1" ht="14.45" customHeight="1">
      <c r="A82" s="397"/>
      <c r="B82" s="391"/>
      <c r="C82" s="391"/>
      <c r="D82" s="500"/>
      <c r="E82" s="202" t="str">
        <f>'5- Identificación de Riesgos'!D82</f>
        <v>3. Debilidades en los controles de los procedimientos en los procesos de selección.</v>
      </c>
      <c r="F82" s="388"/>
      <c r="G82" s="496"/>
      <c r="H82" s="391"/>
      <c r="I82" s="503"/>
      <c r="J82" s="493"/>
      <c r="K82" s="493"/>
      <c r="L82" s="494"/>
      <c r="M82" s="391"/>
      <c r="N82" s="500"/>
      <c r="O82" s="203"/>
      <c r="P82" s="203"/>
      <c r="Q82" s="204"/>
      <c r="R82" s="205"/>
      <c r="S82" s="205"/>
      <c r="T82" s="205"/>
      <c r="U82" s="205"/>
      <c r="V82" s="205"/>
      <c r="W82" s="205"/>
      <c r="X82" s="205"/>
      <c r="Y82" s="205"/>
      <c r="Z82" s="205"/>
      <c r="AA82" s="205"/>
      <c r="AB82" s="205"/>
      <c r="AC82" s="205"/>
      <c r="AD82" s="205"/>
      <c r="AE82" s="205"/>
      <c r="AF82" s="205"/>
      <c r="AG82" s="205"/>
      <c r="AH82" s="205"/>
      <c r="AI82" s="205"/>
      <c r="AJ82" s="205"/>
      <c r="AK82" s="205"/>
      <c r="AL82" s="205"/>
      <c r="AM82" s="205"/>
      <c r="AN82" s="205"/>
      <c r="AO82" s="205"/>
      <c r="AP82" s="205"/>
      <c r="AQ82" s="205"/>
      <c r="AR82" s="205"/>
      <c r="AS82" s="205"/>
      <c r="AT82" s="205"/>
      <c r="AU82" s="205"/>
      <c r="AV82" s="205"/>
      <c r="AW82" s="205"/>
      <c r="AX82" s="205"/>
      <c r="AY82" s="205"/>
      <c r="AZ82" s="205"/>
      <c r="BA82" s="205"/>
      <c r="BB82" s="205"/>
      <c r="BC82" s="205"/>
      <c r="BD82" s="205"/>
      <c r="BE82" s="205"/>
      <c r="BF82" s="205"/>
      <c r="BG82" s="205"/>
      <c r="BH82" s="205"/>
      <c r="BI82" s="205"/>
      <c r="BJ82" s="205"/>
      <c r="BK82" s="205"/>
      <c r="BL82" s="205"/>
      <c r="BM82" s="205"/>
      <c r="BN82" s="205"/>
      <c r="BO82" s="205"/>
      <c r="BP82" s="205"/>
      <c r="BQ82" s="205"/>
      <c r="BR82" s="205"/>
      <c r="BS82" s="205"/>
      <c r="BT82" s="205"/>
      <c r="BU82" s="205"/>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c r="DK82" s="205"/>
      <c r="DL82" s="205"/>
      <c r="DM82" s="205"/>
      <c r="DN82" s="205"/>
      <c r="DO82" s="205"/>
      <c r="DP82" s="205"/>
      <c r="DQ82" s="205"/>
      <c r="DR82" s="205"/>
      <c r="DS82" s="205"/>
      <c r="DT82" s="205"/>
      <c r="DU82" s="205"/>
      <c r="DV82" s="205"/>
      <c r="DW82" s="205"/>
      <c r="DX82" s="205"/>
      <c r="DY82" s="205"/>
      <c r="DZ82" s="205"/>
      <c r="EA82" s="205"/>
      <c r="EB82" s="205"/>
      <c r="EC82" s="205"/>
      <c r="ED82" s="205"/>
      <c r="EE82" s="205"/>
      <c r="EF82" s="205"/>
      <c r="EG82" s="205"/>
      <c r="EH82" s="205"/>
      <c r="EI82" s="205"/>
      <c r="EJ82" s="205"/>
      <c r="EK82" s="205"/>
      <c r="EL82" s="205"/>
      <c r="EM82" s="205"/>
      <c r="EN82" s="205"/>
      <c r="EO82" s="205"/>
      <c r="EP82" s="205"/>
      <c r="EQ82" s="205"/>
      <c r="ER82" s="205"/>
      <c r="ES82" s="205"/>
      <c r="ET82" s="205"/>
      <c r="EU82" s="205"/>
      <c r="EV82" s="205"/>
      <c r="EW82" s="205"/>
      <c r="EX82" s="205"/>
      <c r="EY82" s="205"/>
      <c r="EZ82" s="205"/>
      <c r="FA82" s="205"/>
      <c r="FB82" s="205"/>
      <c r="FC82" s="205"/>
      <c r="FD82" s="205"/>
      <c r="FE82" s="205"/>
      <c r="FF82" s="205"/>
      <c r="FG82" s="205"/>
      <c r="FH82" s="205"/>
      <c r="FI82" s="205"/>
      <c r="FJ82" s="205"/>
      <c r="FK82" s="205"/>
      <c r="FL82" s="205"/>
      <c r="FM82" s="205"/>
      <c r="FN82" s="205"/>
      <c r="FO82" s="205"/>
      <c r="FP82" s="205"/>
      <c r="FQ82" s="205"/>
      <c r="FR82" s="205"/>
      <c r="FS82" s="205"/>
      <c r="FT82" s="205"/>
      <c r="FU82" s="205"/>
      <c r="FV82" s="205"/>
      <c r="FW82" s="205"/>
      <c r="FX82" s="205"/>
      <c r="FY82" s="205"/>
      <c r="FZ82" s="205"/>
      <c r="GA82" s="205"/>
      <c r="GB82" s="205"/>
      <c r="GC82" s="205"/>
      <c r="GD82" s="205"/>
      <c r="GE82" s="205"/>
      <c r="GF82" s="205"/>
      <c r="GG82" s="205"/>
      <c r="GH82" s="205"/>
      <c r="GI82" s="205"/>
      <c r="GJ82" s="205"/>
      <c r="GK82" s="205"/>
      <c r="GL82" s="205"/>
      <c r="GM82" s="205"/>
      <c r="GN82" s="205"/>
      <c r="GO82" s="205"/>
      <c r="GP82" s="205"/>
      <c r="GQ82" s="205"/>
      <c r="GR82" s="205"/>
      <c r="GS82" s="205"/>
      <c r="GT82" s="205"/>
      <c r="GU82" s="205"/>
      <c r="GV82" s="205"/>
      <c r="GW82" s="205"/>
      <c r="GX82" s="205"/>
      <c r="GY82" s="205"/>
      <c r="GZ82" s="205"/>
      <c r="HA82" s="205"/>
      <c r="HB82" s="205"/>
      <c r="HC82" s="205"/>
      <c r="HD82" s="205"/>
      <c r="HE82" s="205"/>
      <c r="HF82" s="205"/>
      <c r="HG82" s="205"/>
      <c r="HH82" s="205"/>
      <c r="HI82" s="205"/>
      <c r="HJ82" s="205"/>
      <c r="HK82" s="205"/>
      <c r="HL82" s="205"/>
      <c r="HM82" s="205"/>
      <c r="HN82" s="205"/>
      <c r="HO82" s="205"/>
      <c r="HP82" s="205"/>
      <c r="HQ82" s="205"/>
      <c r="HR82" s="205"/>
      <c r="HS82" s="205"/>
      <c r="HT82" s="205"/>
      <c r="HU82" s="205"/>
      <c r="HV82" s="205"/>
      <c r="HW82" s="205"/>
      <c r="HX82" s="205"/>
      <c r="HY82" s="205"/>
      <c r="HZ82" s="205"/>
      <c r="IA82" s="205"/>
      <c r="IB82" s="205"/>
      <c r="IC82" s="205"/>
      <c r="ID82" s="205"/>
      <c r="IE82" s="205"/>
      <c r="IF82" s="205"/>
      <c r="IG82" s="205"/>
      <c r="IH82" s="205"/>
      <c r="II82" s="205"/>
      <c r="IJ82" s="205"/>
      <c r="IK82" s="205"/>
      <c r="IL82" s="205"/>
      <c r="IM82" s="205"/>
      <c r="IN82" s="205"/>
      <c r="IO82" s="205"/>
      <c r="IP82" s="205"/>
      <c r="IQ82" s="205"/>
      <c r="IR82" s="205"/>
      <c r="IS82" s="205"/>
      <c r="IT82" s="205"/>
      <c r="IU82" s="205"/>
      <c r="IV82" s="205"/>
      <c r="IW82" s="205"/>
      <c r="IX82" s="205"/>
      <c r="IY82" s="205"/>
      <c r="IZ82" s="205"/>
      <c r="JA82" s="205"/>
      <c r="JB82" s="205"/>
      <c r="JC82" s="205"/>
      <c r="JD82" s="205"/>
      <c r="JE82" s="205"/>
      <c r="JF82" s="205"/>
      <c r="JG82" s="205"/>
      <c r="JH82" s="205"/>
      <c r="JI82" s="205"/>
    </row>
    <row r="83" spans="1:269" s="206" customFormat="1" ht="14.45" customHeight="1">
      <c r="A83" s="397"/>
      <c r="B83" s="391"/>
      <c r="C83" s="391"/>
      <c r="D83" s="500"/>
      <c r="E83" s="202">
        <f>'5- Identificación de Riesgos'!D83</f>
        <v>0</v>
      </c>
      <c r="F83" s="388"/>
      <c r="G83" s="496"/>
      <c r="H83" s="391"/>
      <c r="I83" s="503"/>
      <c r="J83" s="493"/>
      <c r="K83" s="493"/>
      <c r="L83" s="494"/>
      <c r="M83" s="391"/>
      <c r="N83" s="500"/>
      <c r="O83" s="203"/>
      <c r="P83" s="203"/>
      <c r="Q83" s="204"/>
      <c r="R83" s="205"/>
      <c r="S83" s="205"/>
      <c r="T83" s="205"/>
      <c r="U83" s="205"/>
      <c r="V83" s="205"/>
      <c r="W83" s="205"/>
      <c r="X83" s="205"/>
      <c r="Y83" s="205"/>
      <c r="Z83" s="205"/>
      <c r="AA83" s="205"/>
      <c r="AB83" s="205"/>
      <c r="AC83" s="205"/>
      <c r="AD83" s="205"/>
      <c r="AE83" s="205"/>
      <c r="AF83" s="205"/>
      <c r="AG83" s="205"/>
      <c r="AH83" s="205"/>
      <c r="AI83" s="205"/>
      <c r="AJ83" s="205"/>
      <c r="AK83" s="205"/>
      <c r="AL83" s="205"/>
      <c r="AM83" s="205"/>
      <c r="AN83" s="205"/>
      <c r="AO83" s="205"/>
      <c r="AP83" s="205"/>
      <c r="AQ83" s="205"/>
      <c r="AR83" s="205"/>
      <c r="AS83" s="205"/>
      <c r="AT83" s="205"/>
      <c r="AU83" s="205"/>
      <c r="AV83" s="205"/>
      <c r="AW83" s="205"/>
      <c r="AX83" s="205"/>
      <c r="AY83" s="205"/>
      <c r="AZ83" s="205"/>
      <c r="BA83" s="205"/>
      <c r="BB83" s="205"/>
      <c r="BC83" s="205"/>
      <c r="BD83" s="205"/>
      <c r="BE83" s="205"/>
      <c r="BF83" s="205"/>
      <c r="BG83" s="205"/>
      <c r="BH83" s="205"/>
      <c r="BI83" s="205"/>
      <c r="BJ83" s="205"/>
      <c r="BK83" s="205"/>
      <c r="BL83" s="205"/>
      <c r="BM83" s="205"/>
      <c r="BN83" s="205"/>
      <c r="BO83" s="205"/>
      <c r="BP83" s="205"/>
      <c r="BQ83" s="205"/>
      <c r="BR83" s="205"/>
      <c r="BS83" s="205"/>
      <c r="BT83" s="205"/>
      <c r="BU83" s="205"/>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c r="DK83" s="205"/>
      <c r="DL83" s="205"/>
      <c r="DM83" s="205"/>
      <c r="DN83" s="205"/>
      <c r="DO83" s="205"/>
      <c r="DP83" s="205"/>
      <c r="DQ83" s="205"/>
      <c r="DR83" s="205"/>
      <c r="DS83" s="205"/>
      <c r="DT83" s="205"/>
      <c r="DU83" s="205"/>
      <c r="DV83" s="205"/>
      <c r="DW83" s="205"/>
      <c r="DX83" s="205"/>
      <c r="DY83" s="205"/>
      <c r="DZ83" s="205"/>
      <c r="EA83" s="205"/>
      <c r="EB83" s="205"/>
      <c r="EC83" s="205"/>
      <c r="ED83" s="205"/>
      <c r="EE83" s="205"/>
      <c r="EF83" s="205"/>
      <c r="EG83" s="205"/>
      <c r="EH83" s="205"/>
      <c r="EI83" s="205"/>
      <c r="EJ83" s="205"/>
      <c r="EK83" s="205"/>
      <c r="EL83" s="205"/>
      <c r="EM83" s="205"/>
      <c r="EN83" s="205"/>
      <c r="EO83" s="205"/>
      <c r="EP83" s="205"/>
      <c r="EQ83" s="205"/>
      <c r="ER83" s="205"/>
      <c r="ES83" s="205"/>
      <c r="ET83" s="205"/>
      <c r="EU83" s="205"/>
      <c r="EV83" s="205"/>
      <c r="EW83" s="205"/>
      <c r="EX83" s="205"/>
      <c r="EY83" s="205"/>
      <c r="EZ83" s="205"/>
      <c r="FA83" s="205"/>
      <c r="FB83" s="205"/>
      <c r="FC83" s="205"/>
      <c r="FD83" s="205"/>
      <c r="FE83" s="205"/>
      <c r="FF83" s="205"/>
      <c r="FG83" s="205"/>
      <c r="FH83" s="205"/>
      <c r="FI83" s="205"/>
      <c r="FJ83" s="205"/>
      <c r="FK83" s="205"/>
      <c r="FL83" s="205"/>
      <c r="FM83" s="205"/>
      <c r="FN83" s="205"/>
      <c r="FO83" s="205"/>
      <c r="FP83" s="205"/>
      <c r="FQ83" s="205"/>
      <c r="FR83" s="205"/>
      <c r="FS83" s="205"/>
      <c r="FT83" s="205"/>
      <c r="FU83" s="205"/>
      <c r="FV83" s="205"/>
      <c r="FW83" s="205"/>
      <c r="FX83" s="205"/>
      <c r="FY83" s="205"/>
      <c r="FZ83" s="205"/>
      <c r="GA83" s="205"/>
      <c r="GB83" s="205"/>
      <c r="GC83" s="205"/>
      <c r="GD83" s="205"/>
      <c r="GE83" s="205"/>
      <c r="GF83" s="205"/>
      <c r="GG83" s="205"/>
      <c r="GH83" s="205"/>
      <c r="GI83" s="205"/>
      <c r="GJ83" s="205"/>
      <c r="GK83" s="205"/>
      <c r="GL83" s="205"/>
      <c r="GM83" s="205"/>
      <c r="GN83" s="205"/>
      <c r="GO83" s="205"/>
      <c r="GP83" s="205"/>
      <c r="GQ83" s="205"/>
      <c r="GR83" s="205"/>
      <c r="GS83" s="205"/>
      <c r="GT83" s="205"/>
      <c r="GU83" s="205"/>
      <c r="GV83" s="205"/>
      <c r="GW83" s="205"/>
      <c r="GX83" s="205"/>
      <c r="GY83" s="205"/>
      <c r="GZ83" s="205"/>
      <c r="HA83" s="205"/>
      <c r="HB83" s="205"/>
      <c r="HC83" s="205"/>
      <c r="HD83" s="205"/>
      <c r="HE83" s="205"/>
      <c r="HF83" s="205"/>
      <c r="HG83" s="205"/>
      <c r="HH83" s="205"/>
      <c r="HI83" s="205"/>
      <c r="HJ83" s="205"/>
      <c r="HK83" s="205"/>
      <c r="HL83" s="205"/>
      <c r="HM83" s="205"/>
      <c r="HN83" s="205"/>
      <c r="HO83" s="205"/>
      <c r="HP83" s="205"/>
      <c r="HQ83" s="205"/>
      <c r="HR83" s="205"/>
      <c r="HS83" s="205"/>
      <c r="HT83" s="205"/>
      <c r="HU83" s="205"/>
      <c r="HV83" s="205"/>
      <c r="HW83" s="205"/>
      <c r="HX83" s="205"/>
      <c r="HY83" s="205"/>
      <c r="HZ83" s="205"/>
      <c r="IA83" s="205"/>
      <c r="IB83" s="205"/>
      <c r="IC83" s="205"/>
      <c r="ID83" s="205"/>
      <c r="IE83" s="205"/>
      <c r="IF83" s="205"/>
      <c r="IG83" s="205"/>
      <c r="IH83" s="205"/>
      <c r="II83" s="205"/>
      <c r="IJ83" s="205"/>
      <c r="IK83" s="205"/>
      <c r="IL83" s="205"/>
      <c r="IM83" s="205"/>
      <c r="IN83" s="205"/>
      <c r="IO83" s="205"/>
      <c r="IP83" s="205"/>
      <c r="IQ83" s="205"/>
      <c r="IR83" s="205"/>
      <c r="IS83" s="205"/>
      <c r="IT83" s="205"/>
      <c r="IU83" s="205"/>
      <c r="IV83" s="205"/>
      <c r="IW83" s="205"/>
      <c r="IX83" s="205"/>
      <c r="IY83" s="205"/>
      <c r="IZ83" s="205"/>
      <c r="JA83" s="205"/>
      <c r="JB83" s="205"/>
      <c r="JC83" s="205"/>
      <c r="JD83" s="205"/>
      <c r="JE83" s="205"/>
      <c r="JF83" s="205"/>
      <c r="JG83" s="205"/>
      <c r="JH83" s="205"/>
      <c r="JI83" s="205"/>
    </row>
    <row r="84" spans="1:269" s="206" customFormat="1" ht="14.45" customHeight="1">
      <c r="A84" s="397"/>
      <c r="B84" s="391"/>
      <c r="C84" s="391"/>
      <c r="D84" s="500"/>
      <c r="E84" s="202">
        <f>'5- Identificación de Riesgos'!D84</f>
        <v>0</v>
      </c>
      <c r="F84" s="388"/>
      <c r="G84" s="496"/>
      <c r="H84" s="391"/>
      <c r="I84" s="503"/>
      <c r="J84" s="493"/>
      <c r="K84" s="493"/>
      <c r="L84" s="494"/>
      <c r="M84" s="391"/>
      <c r="N84" s="500"/>
      <c r="O84" s="203"/>
      <c r="P84" s="203"/>
      <c r="Q84" s="204"/>
      <c r="R84" s="205"/>
      <c r="S84" s="205"/>
      <c r="T84" s="205"/>
      <c r="U84" s="205"/>
      <c r="V84" s="205"/>
      <c r="W84" s="205"/>
      <c r="X84" s="205"/>
      <c r="Y84" s="205"/>
      <c r="Z84" s="205"/>
      <c r="AA84" s="205"/>
      <c r="AB84" s="205"/>
      <c r="AC84" s="205"/>
      <c r="AD84" s="205"/>
      <c r="AE84" s="205"/>
      <c r="AF84" s="205"/>
      <c r="AG84" s="205"/>
      <c r="AH84" s="205"/>
      <c r="AI84" s="205"/>
      <c r="AJ84" s="205"/>
      <c r="AK84" s="205"/>
      <c r="AL84" s="205"/>
      <c r="AM84" s="205"/>
      <c r="AN84" s="205"/>
      <c r="AO84" s="205"/>
      <c r="AP84" s="205"/>
      <c r="AQ84" s="205"/>
      <c r="AR84" s="205"/>
      <c r="AS84" s="205"/>
      <c r="AT84" s="205"/>
      <c r="AU84" s="205"/>
      <c r="AV84" s="205"/>
      <c r="AW84" s="205"/>
      <c r="AX84" s="205"/>
      <c r="AY84" s="205"/>
      <c r="AZ84" s="205"/>
      <c r="BA84" s="205"/>
      <c r="BB84" s="205"/>
      <c r="BC84" s="205"/>
      <c r="BD84" s="205"/>
      <c r="BE84" s="205"/>
      <c r="BF84" s="205"/>
      <c r="BG84" s="205"/>
      <c r="BH84" s="205"/>
      <c r="BI84" s="205"/>
      <c r="BJ84" s="205"/>
      <c r="BK84" s="205"/>
      <c r="BL84" s="205"/>
      <c r="BM84" s="205"/>
      <c r="BN84" s="205"/>
      <c r="BO84" s="205"/>
      <c r="BP84" s="205"/>
      <c r="BQ84" s="205"/>
      <c r="BR84" s="205"/>
      <c r="BS84" s="205"/>
      <c r="BT84" s="205"/>
      <c r="BU84" s="205"/>
      <c r="BV84" s="205"/>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c r="DK84" s="205"/>
      <c r="DL84" s="205"/>
      <c r="DM84" s="205"/>
      <c r="DN84" s="205"/>
      <c r="DO84" s="205"/>
      <c r="DP84" s="205"/>
      <c r="DQ84" s="205"/>
      <c r="DR84" s="205"/>
      <c r="DS84" s="205"/>
      <c r="DT84" s="205"/>
      <c r="DU84" s="205"/>
      <c r="DV84" s="205"/>
      <c r="DW84" s="205"/>
      <c r="DX84" s="205"/>
      <c r="DY84" s="205"/>
      <c r="DZ84" s="205"/>
      <c r="EA84" s="205"/>
      <c r="EB84" s="205"/>
      <c r="EC84" s="205"/>
      <c r="ED84" s="205"/>
      <c r="EE84" s="205"/>
      <c r="EF84" s="205"/>
      <c r="EG84" s="205"/>
      <c r="EH84" s="205"/>
      <c r="EI84" s="205"/>
      <c r="EJ84" s="205"/>
      <c r="EK84" s="205"/>
      <c r="EL84" s="205"/>
      <c r="EM84" s="205"/>
      <c r="EN84" s="205"/>
      <c r="EO84" s="205"/>
      <c r="EP84" s="205"/>
      <c r="EQ84" s="205"/>
      <c r="ER84" s="205"/>
      <c r="ES84" s="205"/>
      <c r="ET84" s="205"/>
      <c r="EU84" s="205"/>
      <c r="EV84" s="205"/>
      <c r="EW84" s="205"/>
      <c r="EX84" s="205"/>
      <c r="EY84" s="205"/>
      <c r="EZ84" s="205"/>
      <c r="FA84" s="205"/>
      <c r="FB84" s="205"/>
      <c r="FC84" s="205"/>
      <c r="FD84" s="205"/>
      <c r="FE84" s="205"/>
      <c r="FF84" s="205"/>
      <c r="FG84" s="205"/>
      <c r="FH84" s="205"/>
      <c r="FI84" s="205"/>
      <c r="FJ84" s="205"/>
      <c r="FK84" s="205"/>
      <c r="FL84" s="205"/>
      <c r="FM84" s="205"/>
      <c r="FN84" s="205"/>
      <c r="FO84" s="205"/>
      <c r="FP84" s="205"/>
      <c r="FQ84" s="205"/>
      <c r="FR84" s="205"/>
      <c r="FS84" s="205"/>
      <c r="FT84" s="205"/>
      <c r="FU84" s="205"/>
      <c r="FV84" s="205"/>
      <c r="FW84" s="205"/>
      <c r="FX84" s="205"/>
      <c r="FY84" s="205"/>
      <c r="FZ84" s="205"/>
      <c r="GA84" s="205"/>
      <c r="GB84" s="205"/>
      <c r="GC84" s="205"/>
      <c r="GD84" s="205"/>
      <c r="GE84" s="205"/>
      <c r="GF84" s="205"/>
      <c r="GG84" s="205"/>
      <c r="GH84" s="205"/>
      <c r="GI84" s="205"/>
      <c r="GJ84" s="205"/>
      <c r="GK84" s="205"/>
      <c r="GL84" s="205"/>
      <c r="GM84" s="205"/>
      <c r="GN84" s="205"/>
      <c r="GO84" s="205"/>
      <c r="GP84" s="205"/>
      <c r="GQ84" s="205"/>
      <c r="GR84" s="205"/>
      <c r="GS84" s="205"/>
      <c r="GT84" s="205"/>
      <c r="GU84" s="205"/>
      <c r="GV84" s="205"/>
      <c r="GW84" s="205"/>
      <c r="GX84" s="205"/>
      <c r="GY84" s="205"/>
      <c r="GZ84" s="205"/>
      <c r="HA84" s="205"/>
      <c r="HB84" s="205"/>
      <c r="HC84" s="205"/>
      <c r="HD84" s="205"/>
      <c r="HE84" s="205"/>
      <c r="HF84" s="205"/>
      <c r="HG84" s="205"/>
      <c r="HH84" s="205"/>
      <c r="HI84" s="205"/>
      <c r="HJ84" s="205"/>
      <c r="HK84" s="205"/>
      <c r="HL84" s="205"/>
      <c r="HM84" s="205"/>
      <c r="HN84" s="205"/>
      <c r="HO84" s="205"/>
      <c r="HP84" s="205"/>
      <c r="HQ84" s="205"/>
      <c r="HR84" s="205"/>
      <c r="HS84" s="205"/>
      <c r="HT84" s="205"/>
      <c r="HU84" s="205"/>
      <c r="HV84" s="205"/>
      <c r="HW84" s="205"/>
      <c r="HX84" s="205"/>
      <c r="HY84" s="205"/>
      <c r="HZ84" s="205"/>
      <c r="IA84" s="205"/>
      <c r="IB84" s="205"/>
      <c r="IC84" s="205"/>
      <c r="ID84" s="205"/>
      <c r="IE84" s="205"/>
      <c r="IF84" s="205"/>
      <c r="IG84" s="205"/>
      <c r="IH84" s="205"/>
      <c r="II84" s="205"/>
      <c r="IJ84" s="205"/>
      <c r="IK84" s="205"/>
      <c r="IL84" s="205"/>
      <c r="IM84" s="205"/>
      <c r="IN84" s="205"/>
      <c r="IO84" s="205"/>
      <c r="IP84" s="205"/>
      <c r="IQ84" s="205"/>
      <c r="IR84" s="205"/>
      <c r="IS84" s="205"/>
      <c r="IT84" s="205"/>
      <c r="IU84" s="205"/>
      <c r="IV84" s="205"/>
      <c r="IW84" s="205"/>
      <c r="IX84" s="205"/>
      <c r="IY84" s="205"/>
      <c r="IZ84" s="205"/>
      <c r="JA84" s="205"/>
      <c r="JB84" s="205"/>
      <c r="JC84" s="205"/>
      <c r="JD84" s="205"/>
      <c r="JE84" s="205"/>
      <c r="JF84" s="205"/>
      <c r="JG84" s="205"/>
      <c r="JH84" s="205"/>
      <c r="JI84" s="205"/>
    </row>
    <row r="85" spans="1:269" s="206" customFormat="1" ht="14.45" customHeight="1">
      <c r="A85" s="397"/>
      <c r="B85" s="391"/>
      <c r="C85" s="391"/>
      <c r="D85" s="500"/>
      <c r="E85" s="202">
        <f>'5- Identificación de Riesgos'!D85</f>
        <v>0</v>
      </c>
      <c r="F85" s="388"/>
      <c r="G85" s="496"/>
      <c r="H85" s="391"/>
      <c r="I85" s="503"/>
      <c r="J85" s="493"/>
      <c r="K85" s="493"/>
      <c r="L85" s="494"/>
      <c r="M85" s="391"/>
      <c r="N85" s="500"/>
      <c r="O85" s="203"/>
      <c r="P85" s="203"/>
      <c r="Q85" s="204"/>
      <c r="R85" s="205"/>
      <c r="S85" s="205"/>
      <c r="T85" s="205"/>
      <c r="U85" s="205"/>
      <c r="V85" s="205"/>
      <c r="W85" s="205"/>
      <c r="X85" s="205"/>
      <c r="Y85" s="205"/>
      <c r="Z85" s="205"/>
      <c r="AA85" s="205"/>
      <c r="AB85" s="205"/>
      <c r="AC85" s="205"/>
      <c r="AD85" s="205"/>
      <c r="AE85" s="205"/>
      <c r="AF85" s="205"/>
      <c r="AG85" s="205"/>
      <c r="AH85" s="205"/>
      <c r="AI85" s="205"/>
      <c r="AJ85" s="205"/>
      <c r="AK85" s="205"/>
      <c r="AL85" s="205"/>
      <c r="AM85" s="205"/>
      <c r="AN85" s="205"/>
      <c r="AO85" s="205"/>
      <c r="AP85" s="205"/>
      <c r="AQ85" s="205"/>
      <c r="AR85" s="205"/>
      <c r="AS85" s="205"/>
      <c r="AT85" s="205"/>
      <c r="AU85" s="205"/>
      <c r="AV85" s="205"/>
      <c r="AW85" s="205"/>
      <c r="AX85" s="205"/>
      <c r="AY85" s="205"/>
      <c r="AZ85" s="205"/>
      <c r="BA85" s="205"/>
      <c r="BB85" s="205"/>
      <c r="BC85" s="205"/>
      <c r="BD85" s="205"/>
      <c r="BE85" s="205"/>
      <c r="BF85" s="205"/>
      <c r="BG85" s="205"/>
      <c r="BH85" s="205"/>
      <c r="BI85" s="205"/>
      <c r="BJ85" s="205"/>
      <c r="BK85" s="205"/>
      <c r="BL85" s="205"/>
      <c r="BM85" s="205"/>
      <c r="BN85" s="205"/>
      <c r="BO85" s="205"/>
      <c r="BP85" s="205"/>
      <c r="BQ85" s="205"/>
      <c r="BR85" s="205"/>
      <c r="BS85" s="205"/>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205"/>
      <c r="DU85" s="205"/>
      <c r="DV85" s="205"/>
      <c r="DW85" s="205"/>
      <c r="DX85" s="205"/>
      <c r="DY85" s="205"/>
      <c r="DZ85" s="205"/>
      <c r="EA85" s="205"/>
      <c r="EB85" s="205"/>
      <c r="EC85" s="205"/>
      <c r="ED85" s="205"/>
      <c r="EE85" s="205"/>
      <c r="EF85" s="205"/>
      <c r="EG85" s="205"/>
      <c r="EH85" s="205"/>
      <c r="EI85" s="205"/>
      <c r="EJ85" s="205"/>
      <c r="EK85" s="205"/>
      <c r="EL85" s="205"/>
      <c r="EM85" s="205"/>
      <c r="EN85" s="205"/>
      <c r="EO85" s="205"/>
      <c r="EP85" s="205"/>
      <c r="EQ85" s="205"/>
      <c r="ER85" s="205"/>
      <c r="ES85" s="205"/>
      <c r="ET85" s="205"/>
      <c r="EU85" s="205"/>
      <c r="EV85" s="205"/>
      <c r="EW85" s="205"/>
      <c r="EX85" s="205"/>
      <c r="EY85" s="205"/>
      <c r="EZ85" s="205"/>
      <c r="FA85" s="205"/>
      <c r="FB85" s="205"/>
      <c r="FC85" s="205"/>
      <c r="FD85" s="205"/>
      <c r="FE85" s="205"/>
      <c r="FF85" s="205"/>
      <c r="FG85" s="205"/>
      <c r="FH85" s="205"/>
      <c r="FI85" s="205"/>
      <c r="FJ85" s="205"/>
      <c r="FK85" s="205"/>
      <c r="FL85" s="205"/>
      <c r="FM85" s="205"/>
      <c r="FN85" s="205"/>
      <c r="FO85" s="205"/>
      <c r="FP85" s="205"/>
      <c r="FQ85" s="205"/>
      <c r="FR85" s="205"/>
      <c r="FS85" s="205"/>
      <c r="FT85" s="205"/>
      <c r="FU85" s="205"/>
      <c r="FV85" s="205"/>
      <c r="FW85" s="205"/>
      <c r="FX85" s="205"/>
      <c r="FY85" s="205"/>
      <c r="FZ85" s="205"/>
      <c r="GA85" s="205"/>
      <c r="GB85" s="205"/>
      <c r="GC85" s="205"/>
      <c r="GD85" s="205"/>
      <c r="GE85" s="205"/>
      <c r="GF85" s="205"/>
      <c r="GG85" s="205"/>
      <c r="GH85" s="205"/>
      <c r="GI85" s="205"/>
      <c r="GJ85" s="205"/>
      <c r="GK85" s="205"/>
      <c r="GL85" s="205"/>
      <c r="GM85" s="205"/>
      <c r="GN85" s="205"/>
      <c r="GO85" s="205"/>
      <c r="GP85" s="205"/>
      <c r="GQ85" s="205"/>
      <c r="GR85" s="205"/>
      <c r="GS85" s="205"/>
      <c r="GT85" s="205"/>
      <c r="GU85" s="205"/>
      <c r="GV85" s="205"/>
      <c r="GW85" s="205"/>
      <c r="GX85" s="205"/>
      <c r="GY85" s="205"/>
      <c r="GZ85" s="205"/>
      <c r="HA85" s="205"/>
      <c r="HB85" s="205"/>
      <c r="HC85" s="205"/>
      <c r="HD85" s="205"/>
      <c r="HE85" s="205"/>
      <c r="HF85" s="205"/>
      <c r="HG85" s="205"/>
      <c r="HH85" s="205"/>
      <c r="HI85" s="205"/>
      <c r="HJ85" s="205"/>
      <c r="HK85" s="205"/>
      <c r="HL85" s="205"/>
      <c r="HM85" s="205"/>
      <c r="HN85" s="205"/>
      <c r="HO85" s="205"/>
      <c r="HP85" s="205"/>
      <c r="HQ85" s="205"/>
      <c r="HR85" s="205"/>
      <c r="HS85" s="205"/>
      <c r="HT85" s="205"/>
      <c r="HU85" s="205"/>
      <c r="HV85" s="205"/>
      <c r="HW85" s="205"/>
      <c r="HX85" s="205"/>
      <c r="HY85" s="205"/>
      <c r="HZ85" s="205"/>
      <c r="IA85" s="205"/>
      <c r="IB85" s="205"/>
      <c r="IC85" s="205"/>
      <c r="ID85" s="205"/>
      <c r="IE85" s="205"/>
      <c r="IF85" s="205"/>
      <c r="IG85" s="205"/>
      <c r="IH85" s="205"/>
      <c r="II85" s="205"/>
      <c r="IJ85" s="205"/>
      <c r="IK85" s="205"/>
      <c r="IL85" s="205"/>
      <c r="IM85" s="205"/>
      <c r="IN85" s="205"/>
      <c r="IO85" s="205"/>
      <c r="IP85" s="205"/>
      <c r="IQ85" s="205"/>
      <c r="IR85" s="205"/>
      <c r="IS85" s="205"/>
      <c r="IT85" s="205"/>
      <c r="IU85" s="205"/>
      <c r="IV85" s="205"/>
      <c r="IW85" s="205"/>
      <c r="IX85" s="205"/>
      <c r="IY85" s="205"/>
      <c r="IZ85" s="205"/>
      <c r="JA85" s="205"/>
      <c r="JB85" s="205"/>
      <c r="JC85" s="205"/>
      <c r="JD85" s="205"/>
      <c r="JE85" s="205"/>
      <c r="JF85" s="205"/>
      <c r="JG85" s="205"/>
      <c r="JH85" s="205"/>
      <c r="JI85" s="205"/>
    </row>
    <row r="86" spans="1:269" s="206" customFormat="1" ht="14.45" customHeight="1">
      <c r="A86" s="397"/>
      <c r="B86" s="391"/>
      <c r="C86" s="391"/>
      <c r="D86" s="500"/>
      <c r="E86" s="202">
        <f>'5- Identificación de Riesgos'!D86</f>
        <v>0</v>
      </c>
      <c r="F86" s="388"/>
      <c r="G86" s="496"/>
      <c r="H86" s="391"/>
      <c r="I86" s="503"/>
      <c r="J86" s="493"/>
      <c r="K86" s="493"/>
      <c r="L86" s="494"/>
      <c r="M86" s="391"/>
      <c r="N86" s="500"/>
      <c r="O86" s="203"/>
      <c r="P86" s="203"/>
      <c r="Q86" s="204"/>
      <c r="R86" s="205"/>
      <c r="S86" s="205"/>
      <c r="T86" s="205"/>
      <c r="U86" s="205"/>
      <c r="V86" s="205"/>
      <c r="W86" s="205"/>
      <c r="X86" s="205"/>
      <c r="Y86" s="205"/>
      <c r="Z86" s="205"/>
      <c r="AA86" s="205"/>
      <c r="AB86" s="205"/>
      <c r="AC86" s="205"/>
      <c r="AD86" s="205"/>
      <c r="AE86" s="205"/>
      <c r="AF86" s="205"/>
      <c r="AG86" s="205"/>
      <c r="AH86" s="205"/>
      <c r="AI86" s="205"/>
      <c r="AJ86" s="205"/>
      <c r="AK86" s="205"/>
      <c r="AL86" s="205"/>
      <c r="AM86" s="205"/>
      <c r="AN86" s="205"/>
      <c r="AO86" s="205"/>
      <c r="AP86" s="205"/>
      <c r="AQ86" s="205"/>
      <c r="AR86" s="205"/>
      <c r="AS86" s="205"/>
      <c r="AT86" s="205"/>
      <c r="AU86" s="205"/>
      <c r="AV86" s="205"/>
      <c r="AW86" s="205"/>
      <c r="AX86" s="205"/>
      <c r="AY86" s="205"/>
      <c r="AZ86" s="205"/>
      <c r="BA86" s="205"/>
      <c r="BB86" s="205"/>
      <c r="BC86" s="205"/>
      <c r="BD86" s="205"/>
      <c r="BE86" s="205"/>
      <c r="BF86" s="205"/>
      <c r="BG86" s="205"/>
      <c r="BH86" s="205"/>
      <c r="BI86" s="205"/>
      <c r="BJ86" s="205"/>
      <c r="BK86" s="205"/>
      <c r="BL86" s="205"/>
      <c r="BM86" s="205"/>
      <c r="BN86" s="205"/>
      <c r="BO86" s="205"/>
      <c r="BP86" s="205"/>
      <c r="BQ86" s="205"/>
      <c r="BR86" s="205"/>
      <c r="BS86" s="205"/>
      <c r="BT86" s="205"/>
      <c r="BU86" s="205"/>
      <c r="BV86" s="205"/>
      <c r="BW86" s="205"/>
      <c r="BX86" s="205"/>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c r="DK86" s="205"/>
      <c r="DL86" s="205"/>
      <c r="DM86" s="205"/>
      <c r="DN86" s="205"/>
      <c r="DO86" s="205"/>
      <c r="DP86" s="205"/>
      <c r="DQ86" s="205"/>
      <c r="DR86" s="205"/>
      <c r="DS86" s="205"/>
      <c r="DT86" s="205"/>
      <c r="DU86" s="205"/>
      <c r="DV86" s="205"/>
      <c r="DW86" s="205"/>
      <c r="DX86" s="205"/>
      <c r="DY86" s="205"/>
      <c r="DZ86" s="205"/>
      <c r="EA86" s="205"/>
      <c r="EB86" s="205"/>
      <c r="EC86" s="205"/>
      <c r="ED86" s="205"/>
      <c r="EE86" s="205"/>
      <c r="EF86" s="205"/>
      <c r="EG86" s="205"/>
      <c r="EH86" s="205"/>
      <c r="EI86" s="205"/>
      <c r="EJ86" s="205"/>
      <c r="EK86" s="205"/>
      <c r="EL86" s="205"/>
      <c r="EM86" s="205"/>
      <c r="EN86" s="205"/>
      <c r="EO86" s="205"/>
      <c r="EP86" s="205"/>
      <c r="EQ86" s="205"/>
      <c r="ER86" s="205"/>
      <c r="ES86" s="205"/>
      <c r="ET86" s="205"/>
      <c r="EU86" s="205"/>
      <c r="EV86" s="205"/>
      <c r="EW86" s="205"/>
      <c r="EX86" s="205"/>
      <c r="EY86" s="205"/>
      <c r="EZ86" s="205"/>
      <c r="FA86" s="205"/>
      <c r="FB86" s="205"/>
      <c r="FC86" s="205"/>
      <c r="FD86" s="205"/>
      <c r="FE86" s="205"/>
      <c r="FF86" s="205"/>
      <c r="FG86" s="205"/>
      <c r="FH86" s="205"/>
      <c r="FI86" s="205"/>
      <c r="FJ86" s="205"/>
      <c r="FK86" s="205"/>
      <c r="FL86" s="205"/>
      <c r="FM86" s="205"/>
      <c r="FN86" s="205"/>
      <c r="FO86" s="205"/>
      <c r="FP86" s="205"/>
      <c r="FQ86" s="205"/>
      <c r="FR86" s="205"/>
      <c r="FS86" s="205"/>
      <c r="FT86" s="205"/>
      <c r="FU86" s="205"/>
      <c r="FV86" s="205"/>
      <c r="FW86" s="205"/>
      <c r="FX86" s="205"/>
      <c r="FY86" s="205"/>
      <c r="FZ86" s="205"/>
      <c r="GA86" s="205"/>
      <c r="GB86" s="205"/>
      <c r="GC86" s="205"/>
      <c r="GD86" s="205"/>
      <c r="GE86" s="205"/>
      <c r="GF86" s="205"/>
      <c r="GG86" s="205"/>
      <c r="GH86" s="205"/>
      <c r="GI86" s="205"/>
      <c r="GJ86" s="205"/>
      <c r="GK86" s="205"/>
      <c r="GL86" s="205"/>
      <c r="GM86" s="205"/>
      <c r="GN86" s="205"/>
      <c r="GO86" s="205"/>
      <c r="GP86" s="205"/>
      <c r="GQ86" s="205"/>
      <c r="GR86" s="205"/>
      <c r="GS86" s="205"/>
      <c r="GT86" s="205"/>
      <c r="GU86" s="205"/>
      <c r="GV86" s="205"/>
      <c r="GW86" s="205"/>
      <c r="GX86" s="205"/>
      <c r="GY86" s="205"/>
      <c r="GZ86" s="205"/>
      <c r="HA86" s="205"/>
      <c r="HB86" s="205"/>
      <c r="HC86" s="205"/>
      <c r="HD86" s="205"/>
      <c r="HE86" s="205"/>
      <c r="HF86" s="205"/>
      <c r="HG86" s="205"/>
      <c r="HH86" s="205"/>
      <c r="HI86" s="205"/>
      <c r="HJ86" s="205"/>
      <c r="HK86" s="205"/>
      <c r="HL86" s="205"/>
      <c r="HM86" s="205"/>
      <c r="HN86" s="205"/>
      <c r="HO86" s="205"/>
      <c r="HP86" s="205"/>
      <c r="HQ86" s="205"/>
      <c r="HR86" s="205"/>
      <c r="HS86" s="205"/>
      <c r="HT86" s="205"/>
      <c r="HU86" s="205"/>
      <c r="HV86" s="205"/>
      <c r="HW86" s="205"/>
      <c r="HX86" s="205"/>
      <c r="HY86" s="205"/>
      <c r="HZ86" s="205"/>
      <c r="IA86" s="205"/>
      <c r="IB86" s="205"/>
      <c r="IC86" s="205"/>
      <c r="ID86" s="205"/>
      <c r="IE86" s="205"/>
      <c r="IF86" s="205"/>
      <c r="IG86" s="205"/>
      <c r="IH86" s="205"/>
      <c r="II86" s="205"/>
      <c r="IJ86" s="205"/>
      <c r="IK86" s="205"/>
      <c r="IL86" s="205"/>
      <c r="IM86" s="205"/>
      <c r="IN86" s="205"/>
      <c r="IO86" s="205"/>
      <c r="IP86" s="205"/>
      <c r="IQ86" s="205"/>
      <c r="IR86" s="205"/>
      <c r="IS86" s="205"/>
      <c r="IT86" s="205"/>
      <c r="IU86" s="205"/>
      <c r="IV86" s="205"/>
      <c r="IW86" s="205"/>
      <c r="IX86" s="205"/>
      <c r="IY86" s="205"/>
      <c r="IZ86" s="205"/>
      <c r="JA86" s="205"/>
      <c r="JB86" s="205"/>
      <c r="JC86" s="205"/>
      <c r="JD86" s="205"/>
      <c r="JE86" s="205"/>
      <c r="JF86" s="205"/>
      <c r="JG86" s="205"/>
      <c r="JH86" s="205"/>
      <c r="JI86" s="205"/>
    </row>
    <row r="87" spans="1:269" s="206" customFormat="1" ht="14.45" customHeight="1">
      <c r="A87" s="397"/>
      <c r="B87" s="391"/>
      <c r="C87" s="391"/>
      <c r="D87" s="500"/>
      <c r="E87" s="202">
        <f>'5- Identificación de Riesgos'!D87</f>
        <v>0</v>
      </c>
      <c r="F87" s="388"/>
      <c r="G87" s="496"/>
      <c r="H87" s="391"/>
      <c r="I87" s="503"/>
      <c r="J87" s="493"/>
      <c r="K87" s="493"/>
      <c r="L87" s="494"/>
      <c r="M87" s="391"/>
      <c r="N87" s="500"/>
      <c r="O87" s="203"/>
      <c r="P87" s="203"/>
      <c r="Q87" s="204"/>
      <c r="R87" s="205"/>
      <c r="S87" s="205"/>
      <c r="T87" s="205"/>
      <c r="U87" s="205"/>
      <c r="V87" s="205"/>
      <c r="W87" s="205"/>
      <c r="X87" s="205"/>
      <c r="Y87" s="205"/>
      <c r="Z87" s="205"/>
      <c r="AA87" s="205"/>
      <c r="AB87" s="205"/>
      <c r="AC87" s="205"/>
      <c r="AD87" s="205"/>
      <c r="AE87" s="205"/>
      <c r="AF87" s="205"/>
      <c r="AG87" s="205"/>
      <c r="AH87" s="205"/>
      <c r="AI87" s="205"/>
      <c r="AJ87" s="205"/>
      <c r="AK87" s="205"/>
      <c r="AL87" s="205"/>
      <c r="AM87" s="205"/>
      <c r="AN87" s="205"/>
      <c r="AO87" s="205"/>
      <c r="AP87" s="205"/>
      <c r="AQ87" s="205"/>
      <c r="AR87" s="205"/>
      <c r="AS87" s="205"/>
      <c r="AT87" s="205"/>
      <c r="AU87" s="205"/>
      <c r="AV87" s="205"/>
      <c r="AW87" s="205"/>
      <c r="AX87" s="205"/>
      <c r="AY87" s="205"/>
      <c r="AZ87" s="205"/>
      <c r="BA87" s="205"/>
      <c r="BB87" s="205"/>
      <c r="BC87" s="205"/>
      <c r="BD87" s="205"/>
      <c r="BE87" s="205"/>
      <c r="BF87" s="205"/>
      <c r="BG87" s="205"/>
      <c r="BH87" s="205"/>
      <c r="BI87" s="205"/>
      <c r="BJ87" s="205"/>
      <c r="BK87" s="205"/>
      <c r="BL87" s="205"/>
      <c r="BM87" s="205"/>
      <c r="BN87" s="205"/>
      <c r="BO87" s="205"/>
      <c r="BP87" s="205"/>
      <c r="BQ87" s="205"/>
      <c r="BR87" s="205"/>
      <c r="BS87" s="205"/>
      <c r="BT87" s="205"/>
      <c r="BU87" s="205"/>
      <c r="BV87" s="205"/>
      <c r="BW87" s="205"/>
      <c r="BX87" s="205"/>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c r="DK87" s="205"/>
      <c r="DL87" s="205"/>
      <c r="DM87" s="205"/>
      <c r="DN87" s="205"/>
      <c r="DO87" s="205"/>
      <c r="DP87" s="205"/>
      <c r="DQ87" s="205"/>
      <c r="DR87" s="205"/>
      <c r="DS87" s="205"/>
      <c r="DT87" s="205"/>
      <c r="DU87" s="205"/>
      <c r="DV87" s="205"/>
      <c r="DW87" s="205"/>
      <c r="DX87" s="205"/>
      <c r="DY87" s="205"/>
      <c r="DZ87" s="205"/>
      <c r="EA87" s="205"/>
      <c r="EB87" s="205"/>
      <c r="EC87" s="205"/>
      <c r="ED87" s="205"/>
      <c r="EE87" s="205"/>
      <c r="EF87" s="205"/>
      <c r="EG87" s="205"/>
      <c r="EH87" s="205"/>
      <c r="EI87" s="205"/>
      <c r="EJ87" s="205"/>
      <c r="EK87" s="205"/>
      <c r="EL87" s="205"/>
      <c r="EM87" s="205"/>
      <c r="EN87" s="205"/>
      <c r="EO87" s="205"/>
      <c r="EP87" s="205"/>
      <c r="EQ87" s="205"/>
      <c r="ER87" s="205"/>
      <c r="ES87" s="205"/>
      <c r="ET87" s="205"/>
      <c r="EU87" s="205"/>
      <c r="EV87" s="205"/>
      <c r="EW87" s="205"/>
      <c r="EX87" s="205"/>
      <c r="EY87" s="205"/>
      <c r="EZ87" s="205"/>
      <c r="FA87" s="205"/>
      <c r="FB87" s="205"/>
      <c r="FC87" s="205"/>
      <c r="FD87" s="205"/>
      <c r="FE87" s="205"/>
      <c r="FF87" s="205"/>
      <c r="FG87" s="205"/>
      <c r="FH87" s="205"/>
      <c r="FI87" s="205"/>
      <c r="FJ87" s="205"/>
      <c r="FK87" s="205"/>
      <c r="FL87" s="205"/>
      <c r="FM87" s="205"/>
      <c r="FN87" s="205"/>
      <c r="FO87" s="205"/>
      <c r="FP87" s="205"/>
      <c r="FQ87" s="205"/>
      <c r="FR87" s="205"/>
      <c r="FS87" s="205"/>
      <c r="FT87" s="205"/>
      <c r="FU87" s="205"/>
      <c r="FV87" s="205"/>
      <c r="FW87" s="205"/>
      <c r="FX87" s="205"/>
      <c r="FY87" s="205"/>
      <c r="FZ87" s="205"/>
      <c r="GA87" s="205"/>
      <c r="GB87" s="205"/>
      <c r="GC87" s="205"/>
      <c r="GD87" s="205"/>
      <c r="GE87" s="205"/>
      <c r="GF87" s="205"/>
      <c r="GG87" s="205"/>
      <c r="GH87" s="205"/>
      <c r="GI87" s="205"/>
      <c r="GJ87" s="205"/>
      <c r="GK87" s="205"/>
      <c r="GL87" s="205"/>
      <c r="GM87" s="205"/>
      <c r="GN87" s="205"/>
      <c r="GO87" s="205"/>
      <c r="GP87" s="205"/>
      <c r="GQ87" s="205"/>
      <c r="GR87" s="205"/>
      <c r="GS87" s="205"/>
      <c r="GT87" s="205"/>
      <c r="GU87" s="205"/>
      <c r="GV87" s="205"/>
      <c r="GW87" s="205"/>
      <c r="GX87" s="205"/>
      <c r="GY87" s="205"/>
      <c r="GZ87" s="205"/>
      <c r="HA87" s="205"/>
      <c r="HB87" s="205"/>
      <c r="HC87" s="205"/>
      <c r="HD87" s="205"/>
      <c r="HE87" s="205"/>
      <c r="HF87" s="205"/>
      <c r="HG87" s="205"/>
      <c r="HH87" s="205"/>
      <c r="HI87" s="205"/>
      <c r="HJ87" s="205"/>
      <c r="HK87" s="205"/>
      <c r="HL87" s="205"/>
      <c r="HM87" s="205"/>
      <c r="HN87" s="205"/>
      <c r="HO87" s="205"/>
      <c r="HP87" s="205"/>
      <c r="HQ87" s="205"/>
      <c r="HR87" s="205"/>
      <c r="HS87" s="205"/>
      <c r="HT87" s="205"/>
      <c r="HU87" s="205"/>
      <c r="HV87" s="205"/>
      <c r="HW87" s="205"/>
      <c r="HX87" s="205"/>
      <c r="HY87" s="205"/>
      <c r="HZ87" s="205"/>
      <c r="IA87" s="205"/>
      <c r="IB87" s="205"/>
      <c r="IC87" s="205"/>
      <c r="ID87" s="205"/>
      <c r="IE87" s="205"/>
      <c r="IF87" s="205"/>
      <c r="IG87" s="205"/>
      <c r="IH87" s="205"/>
      <c r="II87" s="205"/>
      <c r="IJ87" s="205"/>
      <c r="IK87" s="205"/>
      <c r="IL87" s="205"/>
      <c r="IM87" s="205"/>
      <c r="IN87" s="205"/>
      <c r="IO87" s="205"/>
      <c r="IP87" s="205"/>
      <c r="IQ87" s="205"/>
      <c r="IR87" s="205"/>
      <c r="IS87" s="205"/>
      <c r="IT87" s="205"/>
      <c r="IU87" s="205"/>
      <c r="IV87" s="205"/>
      <c r="IW87" s="205"/>
      <c r="IX87" s="205"/>
      <c r="IY87" s="205"/>
      <c r="IZ87" s="205"/>
      <c r="JA87" s="205"/>
      <c r="JB87" s="205"/>
      <c r="JC87" s="205"/>
      <c r="JD87" s="205"/>
      <c r="JE87" s="205"/>
      <c r="JF87" s="205"/>
      <c r="JG87" s="205"/>
      <c r="JH87" s="205"/>
      <c r="JI87" s="205"/>
    </row>
    <row r="88" spans="1:269" s="206" customFormat="1" ht="14.45" customHeight="1">
      <c r="A88" s="397"/>
      <c r="B88" s="391"/>
      <c r="C88" s="391"/>
      <c r="D88" s="500"/>
      <c r="E88" s="202">
        <f>'5- Identificación de Riesgos'!D88</f>
        <v>0</v>
      </c>
      <c r="F88" s="388"/>
      <c r="G88" s="496"/>
      <c r="H88" s="391"/>
      <c r="I88" s="503"/>
      <c r="J88" s="493"/>
      <c r="K88" s="493"/>
      <c r="L88" s="494"/>
      <c r="M88" s="391"/>
      <c r="N88" s="500"/>
      <c r="O88" s="203"/>
      <c r="P88" s="203"/>
      <c r="Q88" s="204"/>
      <c r="R88" s="205"/>
      <c r="S88" s="205"/>
      <c r="T88" s="205"/>
      <c r="U88" s="205"/>
      <c r="V88" s="205"/>
      <c r="W88" s="205"/>
      <c r="X88" s="205"/>
      <c r="Y88" s="205"/>
      <c r="Z88" s="205"/>
      <c r="AA88" s="205"/>
      <c r="AB88" s="205"/>
      <c r="AC88" s="205"/>
      <c r="AD88" s="205"/>
      <c r="AE88" s="205"/>
      <c r="AF88" s="205"/>
      <c r="AG88" s="205"/>
      <c r="AH88" s="205"/>
      <c r="AI88" s="205"/>
      <c r="AJ88" s="205"/>
      <c r="AK88" s="205"/>
      <c r="AL88" s="205"/>
      <c r="AM88" s="205"/>
      <c r="AN88" s="205"/>
      <c r="AO88" s="205"/>
      <c r="AP88" s="205"/>
      <c r="AQ88" s="205"/>
      <c r="AR88" s="205"/>
      <c r="AS88" s="205"/>
      <c r="AT88" s="205"/>
      <c r="AU88" s="205"/>
      <c r="AV88" s="205"/>
      <c r="AW88" s="205"/>
      <c r="AX88" s="205"/>
      <c r="AY88" s="205"/>
      <c r="AZ88" s="205"/>
      <c r="BA88" s="205"/>
      <c r="BB88" s="205"/>
      <c r="BC88" s="205"/>
      <c r="BD88" s="205"/>
      <c r="BE88" s="205"/>
      <c r="BF88" s="205"/>
      <c r="BG88" s="205"/>
      <c r="BH88" s="205"/>
      <c r="BI88" s="205"/>
      <c r="BJ88" s="205"/>
      <c r="BK88" s="205"/>
      <c r="BL88" s="205"/>
      <c r="BM88" s="205"/>
      <c r="BN88" s="205"/>
      <c r="BO88" s="205"/>
      <c r="BP88" s="205"/>
      <c r="BQ88" s="205"/>
      <c r="BR88" s="205"/>
      <c r="BS88" s="205"/>
      <c r="BT88" s="205"/>
      <c r="BU88" s="205"/>
      <c r="BV88" s="205"/>
      <c r="BW88" s="205"/>
      <c r="BX88" s="205"/>
      <c r="BY88" s="205"/>
      <c r="BZ88" s="205"/>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c r="DK88" s="205"/>
      <c r="DL88" s="205"/>
      <c r="DM88" s="205"/>
      <c r="DN88" s="205"/>
      <c r="DO88" s="205"/>
      <c r="DP88" s="205"/>
      <c r="DQ88" s="205"/>
      <c r="DR88" s="205"/>
      <c r="DS88" s="205"/>
      <c r="DT88" s="205"/>
      <c r="DU88" s="205"/>
      <c r="DV88" s="205"/>
      <c r="DW88" s="205"/>
      <c r="DX88" s="205"/>
      <c r="DY88" s="205"/>
      <c r="DZ88" s="205"/>
      <c r="EA88" s="205"/>
      <c r="EB88" s="205"/>
      <c r="EC88" s="205"/>
      <c r="ED88" s="205"/>
      <c r="EE88" s="205"/>
      <c r="EF88" s="205"/>
      <c r="EG88" s="205"/>
      <c r="EH88" s="205"/>
      <c r="EI88" s="205"/>
      <c r="EJ88" s="205"/>
      <c r="EK88" s="205"/>
      <c r="EL88" s="205"/>
      <c r="EM88" s="205"/>
      <c r="EN88" s="205"/>
      <c r="EO88" s="205"/>
      <c r="EP88" s="205"/>
      <c r="EQ88" s="205"/>
      <c r="ER88" s="205"/>
      <c r="ES88" s="205"/>
      <c r="ET88" s="205"/>
      <c r="EU88" s="205"/>
      <c r="EV88" s="205"/>
      <c r="EW88" s="205"/>
      <c r="EX88" s="205"/>
      <c r="EY88" s="205"/>
      <c r="EZ88" s="205"/>
      <c r="FA88" s="205"/>
      <c r="FB88" s="205"/>
      <c r="FC88" s="205"/>
      <c r="FD88" s="205"/>
      <c r="FE88" s="205"/>
      <c r="FF88" s="205"/>
      <c r="FG88" s="205"/>
      <c r="FH88" s="205"/>
      <c r="FI88" s="205"/>
      <c r="FJ88" s="205"/>
      <c r="FK88" s="205"/>
      <c r="FL88" s="205"/>
      <c r="FM88" s="205"/>
      <c r="FN88" s="205"/>
      <c r="FO88" s="205"/>
      <c r="FP88" s="205"/>
      <c r="FQ88" s="205"/>
      <c r="FR88" s="205"/>
      <c r="FS88" s="205"/>
      <c r="FT88" s="205"/>
      <c r="FU88" s="205"/>
      <c r="FV88" s="205"/>
      <c r="FW88" s="205"/>
      <c r="FX88" s="205"/>
      <c r="FY88" s="205"/>
      <c r="FZ88" s="205"/>
      <c r="GA88" s="205"/>
      <c r="GB88" s="205"/>
      <c r="GC88" s="205"/>
      <c r="GD88" s="205"/>
      <c r="GE88" s="205"/>
      <c r="GF88" s="205"/>
      <c r="GG88" s="205"/>
      <c r="GH88" s="205"/>
      <c r="GI88" s="205"/>
      <c r="GJ88" s="205"/>
      <c r="GK88" s="205"/>
      <c r="GL88" s="205"/>
      <c r="GM88" s="205"/>
      <c r="GN88" s="205"/>
      <c r="GO88" s="205"/>
      <c r="GP88" s="205"/>
      <c r="GQ88" s="205"/>
      <c r="GR88" s="205"/>
      <c r="GS88" s="205"/>
      <c r="GT88" s="205"/>
      <c r="GU88" s="205"/>
      <c r="GV88" s="205"/>
      <c r="GW88" s="205"/>
      <c r="GX88" s="205"/>
      <c r="GY88" s="205"/>
      <c r="GZ88" s="205"/>
      <c r="HA88" s="205"/>
      <c r="HB88" s="205"/>
      <c r="HC88" s="205"/>
      <c r="HD88" s="205"/>
      <c r="HE88" s="205"/>
      <c r="HF88" s="205"/>
      <c r="HG88" s="205"/>
      <c r="HH88" s="205"/>
      <c r="HI88" s="205"/>
      <c r="HJ88" s="205"/>
      <c r="HK88" s="205"/>
      <c r="HL88" s="205"/>
      <c r="HM88" s="205"/>
      <c r="HN88" s="205"/>
      <c r="HO88" s="205"/>
      <c r="HP88" s="205"/>
      <c r="HQ88" s="205"/>
      <c r="HR88" s="205"/>
      <c r="HS88" s="205"/>
      <c r="HT88" s="205"/>
      <c r="HU88" s="205"/>
      <c r="HV88" s="205"/>
      <c r="HW88" s="205"/>
      <c r="HX88" s="205"/>
      <c r="HY88" s="205"/>
      <c r="HZ88" s="205"/>
      <c r="IA88" s="205"/>
      <c r="IB88" s="205"/>
      <c r="IC88" s="205"/>
      <c r="ID88" s="205"/>
      <c r="IE88" s="205"/>
      <c r="IF88" s="205"/>
      <c r="IG88" s="205"/>
      <c r="IH88" s="205"/>
      <c r="II88" s="205"/>
      <c r="IJ88" s="205"/>
      <c r="IK88" s="205"/>
      <c r="IL88" s="205"/>
      <c r="IM88" s="205"/>
      <c r="IN88" s="205"/>
      <c r="IO88" s="205"/>
      <c r="IP88" s="205"/>
      <c r="IQ88" s="205"/>
      <c r="IR88" s="205"/>
      <c r="IS88" s="205"/>
      <c r="IT88" s="205"/>
      <c r="IU88" s="205"/>
      <c r="IV88" s="205"/>
      <c r="IW88" s="205"/>
      <c r="IX88" s="205"/>
      <c r="IY88" s="205"/>
      <c r="IZ88" s="205"/>
      <c r="JA88" s="205"/>
      <c r="JB88" s="205"/>
      <c r="JC88" s="205"/>
      <c r="JD88" s="205"/>
      <c r="JE88" s="205"/>
      <c r="JF88" s="205"/>
      <c r="JG88" s="205"/>
      <c r="JH88" s="205"/>
      <c r="JI88" s="205"/>
    </row>
    <row r="89" spans="1:269" s="206" customFormat="1" ht="48.75" customHeight="1" thickBot="1">
      <c r="A89" s="397"/>
      <c r="B89" s="391"/>
      <c r="C89" s="391"/>
      <c r="D89" s="501"/>
      <c r="E89" s="207">
        <f>'5- Identificación de Riesgos'!D89</f>
        <v>0</v>
      </c>
      <c r="F89" s="388"/>
      <c r="G89" s="496"/>
      <c r="H89" s="391"/>
      <c r="I89" s="504"/>
      <c r="J89" s="493"/>
      <c r="K89" s="493"/>
      <c r="L89" s="494"/>
      <c r="M89" s="391"/>
      <c r="N89" s="501"/>
      <c r="O89" s="208"/>
      <c r="P89" s="208"/>
      <c r="Q89" s="209"/>
      <c r="R89" s="205"/>
      <c r="S89" s="205"/>
      <c r="T89" s="205"/>
      <c r="U89" s="205"/>
      <c r="V89" s="205"/>
      <c r="W89" s="205"/>
      <c r="X89" s="205"/>
      <c r="Y89" s="205"/>
      <c r="Z89" s="205"/>
      <c r="AA89" s="205"/>
      <c r="AB89" s="205"/>
      <c r="AC89" s="205"/>
      <c r="AD89" s="205"/>
      <c r="AE89" s="205"/>
      <c r="AF89" s="205"/>
      <c r="AG89" s="205"/>
      <c r="AH89" s="205"/>
      <c r="AI89" s="205"/>
      <c r="AJ89" s="205"/>
      <c r="AK89" s="205"/>
      <c r="AL89" s="205"/>
      <c r="AM89" s="205"/>
      <c r="AN89" s="205"/>
      <c r="AO89" s="205"/>
      <c r="AP89" s="205"/>
      <c r="AQ89" s="205"/>
      <c r="AR89" s="205"/>
      <c r="AS89" s="205"/>
      <c r="AT89" s="205"/>
      <c r="AU89" s="205"/>
      <c r="AV89" s="205"/>
      <c r="AW89" s="205"/>
      <c r="AX89" s="205"/>
      <c r="AY89" s="205"/>
      <c r="AZ89" s="205"/>
      <c r="BA89" s="205"/>
      <c r="BB89" s="205"/>
      <c r="BC89" s="205"/>
      <c r="BD89" s="205"/>
      <c r="BE89" s="205"/>
      <c r="BF89" s="205"/>
      <c r="BG89" s="205"/>
      <c r="BH89" s="205"/>
      <c r="BI89" s="205"/>
      <c r="BJ89" s="205"/>
      <c r="BK89" s="205"/>
      <c r="BL89" s="205"/>
      <c r="BM89" s="205"/>
      <c r="BN89" s="205"/>
      <c r="BO89" s="205"/>
      <c r="BP89" s="205"/>
      <c r="BQ89" s="205"/>
      <c r="BR89" s="205"/>
      <c r="BS89" s="205"/>
      <c r="BT89" s="205"/>
      <c r="BU89" s="205"/>
      <c r="BV89" s="205"/>
      <c r="BW89" s="205"/>
      <c r="BX89" s="205"/>
      <c r="BY89" s="205"/>
      <c r="BZ89" s="205"/>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c r="DK89" s="205"/>
      <c r="DL89" s="205"/>
      <c r="DM89" s="205"/>
      <c r="DN89" s="205"/>
      <c r="DO89" s="205"/>
      <c r="DP89" s="205"/>
      <c r="DQ89" s="205"/>
      <c r="DR89" s="205"/>
      <c r="DS89" s="205"/>
      <c r="DT89" s="205"/>
      <c r="DU89" s="205"/>
      <c r="DV89" s="205"/>
      <c r="DW89" s="205"/>
      <c r="DX89" s="205"/>
      <c r="DY89" s="205"/>
      <c r="DZ89" s="205"/>
      <c r="EA89" s="205"/>
      <c r="EB89" s="205"/>
      <c r="EC89" s="205"/>
      <c r="ED89" s="205"/>
      <c r="EE89" s="205"/>
      <c r="EF89" s="205"/>
      <c r="EG89" s="205"/>
      <c r="EH89" s="205"/>
      <c r="EI89" s="205"/>
      <c r="EJ89" s="205"/>
      <c r="EK89" s="205"/>
      <c r="EL89" s="205"/>
      <c r="EM89" s="205"/>
      <c r="EN89" s="205"/>
      <c r="EO89" s="205"/>
      <c r="EP89" s="205"/>
      <c r="EQ89" s="205"/>
      <c r="ER89" s="205"/>
      <c r="ES89" s="205"/>
      <c r="ET89" s="205"/>
      <c r="EU89" s="205"/>
      <c r="EV89" s="205"/>
      <c r="EW89" s="205"/>
      <c r="EX89" s="205"/>
      <c r="EY89" s="205"/>
      <c r="EZ89" s="205"/>
      <c r="FA89" s="205"/>
      <c r="FB89" s="205"/>
      <c r="FC89" s="205"/>
      <c r="FD89" s="205"/>
      <c r="FE89" s="205"/>
      <c r="FF89" s="205"/>
      <c r="FG89" s="205"/>
      <c r="FH89" s="205"/>
      <c r="FI89" s="205"/>
      <c r="FJ89" s="205"/>
      <c r="FK89" s="205"/>
      <c r="FL89" s="205"/>
      <c r="FM89" s="205"/>
      <c r="FN89" s="205"/>
      <c r="FO89" s="205"/>
      <c r="FP89" s="205"/>
      <c r="FQ89" s="205"/>
      <c r="FR89" s="205"/>
      <c r="FS89" s="205"/>
      <c r="FT89" s="205"/>
      <c r="FU89" s="205"/>
      <c r="FV89" s="205"/>
      <c r="FW89" s="205"/>
      <c r="FX89" s="205"/>
      <c r="FY89" s="205"/>
      <c r="FZ89" s="205"/>
      <c r="GA89" s="205"/>
      <c r="GB89" s="205"/>
      <c r="GC89" s="205"/>
      <c r="GD89" s="205"/>
      <c r="GE89" s="205"/>
      <c r="GF89" s="205"/>
      <c r="GG89" s="205"/>
      <c r="GH89" s="205"/>
      <c r="GI89" s="205"/>
      <c r="GJ89" s="205"/>
      <c r="GK89" s="205"/>
      <c r="GL89" s="205"/>
      <c r="GM89" s="205"/>
      <c r="GN89" s="205"/>
      <c r="GO89" s="205"/>
      <c r="GP89" s="205"/>
      <c r="GQ89" s="205"/>
      <c r="GR89" s="205"/>
      <c r="GS89" s="205"/>
      <c r="GT89" s="205"/>
      <c r="GU89" s="205"/>
      <c r="GV89" s="205"/>
      <c r="GW89" s="205"/>
      <c r="GX89" s="205"/>
      <c r="GY89" s="205"/>
      <c r="GZ89" s="205"/>
      <c r="HA89" s="205"/>
      <c r="HB89" s="205"/>
      <c r="HC89" s="205"/>
      <c r="HD89" s="205"/>
      <c r="HE89" s="205"/>
      <c r="HF89" s="205"/>
      <c r="HG89" s="205"/>
      <c r="HH89" s="205"/>
      <c r="HI89" s="205"/>
      <c r="HJ89" s="205"/>
      <c r="HK89" s="205"/>
      <c r="HL89" s="205"/>
      <c r="HM89" s="205"/>
      <c r="HN89" s="205"/>
      <c r="HO89" s="205"/>
      <c r="HP89" s="205"/>
      <c r="HQ89" s="205"/>
      <c r="HR89" s="205"/>
      <c r="HS89" s="205"/>
      <c r="HT89" s="205"/>
      <c r="HU89" s="205"/>
      <c r="HV89" s="205"/>
      <c r="HW89" s="205"/>
      <c r="HX89" s="205"/>
      <c r="HY89" s="205"/>
      <c r="HZ89" s="205"/>
      <c r="IA89" s="205"/>
      <c r="IB89" s="205"/>
      <c r="IC89" s="205"/>
      <c r="ID89" s="205"/>
      <c r="IE89" s="205"/>
      <c r="IF89" s="205"/>
      <c r="IG89" s="205"/>
      <c r="IH89" s="205"/>
      <c r="II89" s="205"/>
      <c r="IJ89" s="205"/>
      <c r="IK89" s="205"/>
      <c r="IL89" s="205"/>
      <c r="IM89" s="205"/>
      <c r="IN89" s="205"/>
      <c r="IO89" s="205"/>
      <c r="IP89" s="205"/>
      <c r="IQ89" s="205"/>
      <c r="IR89" s="205"/>
      <c r="IS89" s="205"/>
      <c r="IT89" s="205"/>
      <c r="IU89" s="205"/>
      <c r="IV89" s="205"/>
      <c r="IW89" s="205"/>
      <c r="IX89" s="205"/>
      <c r="IY89" s="205"/>
      <c r="IZ89" s="205"/>
      <c r="JA89" s="205"/>
      <c r="JB89" s="205"/>
      <c r="JC89" s="205"/>
      <c r="JD89" s="205"/>
      <c r="JE89" s="205"/>
      <c r="JF89" s="205"/>
      <c r="JG89" s="205"/>
      <c r="JH89" s="205"/>
      <c r="JI89" s="205"/>
    </row>
    <row r="90" spans="1:269" ht="30" customHeight="1">
      <c r="A90" s="397">
        <f>'5- Identificación de Riesgos'!A90</f>
        <v>9</v>
      </c>
      <c r="B90" s="391" t="str">
        <f>'5- Identificación de Riesgos'!B90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90" s="391" t="str">
        <f>'5- Identificación de Riesgos'!C90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90" s="500" t="s">
        <v>366</v>
      </c>
      <c r="E90" s="202" t="str">
        <f>'5- Identificación de Riesgos'!D90</f>
        <v>1. Falta de ética de los servidores públicos (Debilidades en principios y valores)</v>
      </c>
      <c r="F90" s="388" t="str">
        <f>'5- Identificación de Riesgos'!H90</f>
        <v>Muy Baja - 1</v>
      </c>
      <c r="G90" s="391" t="str">
        <f>'5- Identificación de Riesgos'!M90</f>
        <v>Leve - 1</v>
      </c>
      <c r="H90" s="391" t="str">
        <f>'5- Identificación de Riesgos'!N90</f>
        <v>Bajo - 1</v>
      </c>
      <c r="I90" s="502"/>
      <c r="J90" s="493" t="str">
        <f>'6- Valoración Controles'!T90</f>
        <v>Muy Baja - 1</v>
      </c>
      <c r="K90" s="493" t="str">
        <f>'6- Valoración Controles'!U90</f>
        <v>Leve - 1</v>
      </c>
      <c r="L90" s="494" t="e">
        <f>AVERAGE(#REF!)</f>
        <v>#REF!</v>
      </c>
      <c r="M90" s="391" t="str">
        <f>'6- Valoración Controles'!V90</f>
        <v>Bajo - 1</v>
      </c>
      <c r="N90" s="500" t="s">
        <v>458</v>
      </c>
      <c r="O90" s="203"/>
      <c r="P90" s="203"/>
      <c r="Q90" s="204"/>
    </row>
    <row r="91" spans="1:269" ht="30">
      <c r="A91" s="397"/>
      <c r="B91" s="391"/>
      <c r="C91" s="391"/>
      <c r="D91" s="500"/>
      <c r="E91" s="202" t="str">
        <f>'5- Identificación de Riesgos'!D91</f>
        <v>2. Falta de ética de terceros interesados  (Debilidades principios y valores)</v>
      </c>
      <c r="F91" s="388"/>
      <c r="G91" s="496"/>
      <c r="H91" s="391"/>
      <c r="I91" s="503"/>
      <c r="J91" s="493"/>
      <c r="K91" s="493"/>
      <c r="L91" s="494"/>
      <c r="M91" s="391"/>
      <c r="N91" s="500"/>
      <c r="O91" s="203"/>
      <c r="P91" s="203"/>
      <c r="Q91" s="204"/>
    </row>
    <row r="92" spans="1:269" ht="30">
      <c r="A92" s="397"/>
      <c r="B92" s="391"/>
      <c r="C92" s="391"/>
      <c r="D92" s="500"/>
      <c r="E92" s="202" t="str">
        <f>'5- Identificación de Riesgos'!D92</f>
        <v>3. Debilidades en los procedimientos de control de proveedores (operador)</v>
      </c>
      <c r="F92" s="388"/>
      <c r="G92" s="496"/>
      <c r="H92" s="391"/>
      <c r="I92" s="503"/>
      <c r="J92" s="493"/>
      <c r="K92" s="493"/>
      <c r="L92" s="494"/>
      <c r="M92" s="391"/>
      <c r="N92" s="500"/>
      <c r="O92" s="203"/>
      <c r="P92" s="203"/>
      <c r="Q92" s="204"/>
    </row>
    <row r="93" spans="1:269">
      <c r="A93" s="397"/>
      <c r="B93" s="391"/>
      <c r="C93" s="391"/>
      <c r="D93" s="500"/>
      <c r="E93" s="202">
        <f>'5- Identificación de Riesgos'!D93</f>
        <v>0</v>
      </c>
      <c r="F93" s="388"/>
      <c r="G93" s="496"/>
      <c r="H93" s="391"/>
      <c r="I93" s="503"/>
      <c r="J93" s="493"/>
      <c r="K93" s="493"/>
      <c r="L93" s="494"/>
      <c r="M93" s="391"/>
      <c r="N93" s="500"/>
      <c r="O93" s="203"/>
      <c r="P93" s="203"/>
      <c r="Q93" s="204"/>
    </row>
    <row r="94" spans="1:269">
      <c r="A94" s="397"/>
      <c r="B94" s="391"/>
      <c r="C94" s="391"/>
      <c r="D94" s="500"/>
      <c r="E94" s="202">
        <f>'5- Identificación de Riesgos'!D94</f>
        <v>0</v>
      </c>
      <c r="F94" s="388"/>
      <c r="G94" s="496"/>
      <c r="H94" s="391"/>
      <c r="I94" s="503"/>
      <c r="J94" s="493"/>
      <c r="K94" s="493"/>
      <c r="L94" s="494"/>
      <c r="M94" s="391"/>
      <c r="N94" s="500"/>
      <c r="O94" s="203"/>
      <c r="P94" s="203"/>
      <c r="Q94" s="204"/>
    </row>
    <row r="95" spans="1:269">
      <c r="A95" s="397"/>
      <c r="B95" s="391"/>
      <c r="C95" s="391"/>
      <c r="D95" s="500"/>
      <c r="E95" s="202">
        <f>'5- Identificación de Riesgos'!D95</f>
        <v>0</v>
      </c>
      <c r="F95" s="388"/>
      <c r="G95" s="496"/>
      <c r="H95" s="391"/>
      <c r="I95" s="503"/>
      <c r="J95" s="493"/>
      <c r="K95" s="493"/>
      <c r="L95" s="494"/>
      <c r="M95" s="391"/>
      <c r="N95" s="500"/>
      <c r="O95" s="203"/>
      <c r="P95" s="203"/>
      <c r="Q95" s="204"/>
    </row>
    <row r="96" spans="1:269">
      <c r="A96" s="397"/>
      <c r="B96" s="391"/>
      <c r="C96" s="391"/>
      <c r="D96" s="500"/>
      <c r="E96" s="202">
        <f>'5- Identificación de Riesgos'!D96</f>
        <v>0</v>
      </c>
      <c r="F96" s="388"/>
      <c r="G96" s="496"/>
      <c r="H96" s="391"/>
      <c r="I96" s="503"/>
      <c r="J96" s="493"/>
      <c r="K96" s="493"/>
      <c r="L96" s="494"/>
      <c r="M96" s="391"/>
      <c r="N96" s="500"/>
      <c r="O96" s="203"/>
      <c r="P96" s="203"/>
      <c r="Q96" s="204"/>
    </row>
    <row r="97" spans="1:17">
      <c r="A97" s="397"/>
      <c r="B97" s="391"/>
      <c r="C97" s="391"/>
      <c r="D97" s="500"/>
      <c r="E97" s="202">
        <f>'5- Identificación de Riesgos'!D97</f>
        <v>0</v>
      </c>
      <c r="F97" s="388"/>
      <c r="G97" s="496"/>
      <c r="H97" s="391"/>
      <c r="I97" s="503"/>
      <c r="J97" s="493"/>
      <c r="K97" s="493"/>
      <c r="L97" s="494"/>
      <c r="M97" s="391"/>
      <c r="N97" s="500"/>
      <c r="O97" s="203"/>
      <c r="P97" s="203"/>
      <c r="Q97" s="204"/>
    </row>
    <row r="98" spans="1:17">
      <c r="A98" s="397"/>
      <c r="B98" s="391"/>
      <c r="C98" s="391"/>
      <c r="D98" s="500"/>
      <c r="E98" s="202">
        <f>'5- Identificación de Riesgos'!D98</f>
        <v>0</v>
      </c>
      <c r="F98" s="388"/>
      <c r="G98" s="496"/>
      <c r="H98" s="391"/>
      <c r="I98" s="503"/>
      <c r="J98" s="493"/>
      <c r="K98" s="493"/>
      <c r="L98" s="494"/>
      <c r="M98" s="391"/>
      <c r="N98" s="500"/>
      <c r="O98" s="203"/>
      <c r="P98" s="203"/>
      <c r="Q98" s="204"/>
    </row>
    <row r="99" spans="1:17" ht="15.75" thickBot="1">
      <c r="A99" s="397"/>
      <c r="B99" s="391"/>
      <c r="C99" s="391"/>
      <c r="D99" s="501"/>
      <c r="E99" s="207">
        <f>'5- Identificación de Riesgos'!D99</f>
        <v>0</v>
      </c>
      <c r="F99" s="388"/>
      <c r="G99" s="496"/>
      <c r="H99" s="391"/>
      <c r="I99" s="504"/>
      <c r="J99" s="493"/>
      <c r="K99" s="493"/>
      <c r="L99" s="494"/>
      <c r="M99" s="391"/>
      <c r="N99" s="501"/>
      <c r="O99" s="208"/>
      <c r="P99" s="208"/>
      <c r="Q99" s="209"/>
    </row>
  </sheetData>
  <mergeCells count="145">
    <mergeCell ref="B80:B89"/>
    <mergeCell ref="A80:A89"/>
    <mergeCell ref="C80:C89"/>
    <mergeCell ref="D80:D89"/>
    <mergeCell ref="F80:F89"/>
    <mergeCell ref="G80:G89"/>
    <mergeCell ref="H80:H89"/>
    <mergeCell ref="J80:J89"/>
    <mergeCell ref="K80:K89"/>
    <mergeCell ref="L80:L89"/>
    <mergeCell ref="M80:M89"/>
    <mergeCell ref="N80:N89"/>
    <mergeCell ref="M60:M69"/>
    <mergeCell ref="N60:N69"/>
    <mergeCell ref="A70:A79"/>
    <mergeCell ref="B70:B79"/>
    <mergeCell ref="C70:C79"/>
    <mergeCell ref="D70:D79"/>
    <mergeCell ref="F70:F79"/>
    <mergeCell ref="G70:G79"/>
    <mergeCell ref="H70:H79"/>
    <mergeCell ref="J70:J79"/>
    <mergeCell ref="K70:K79"/>
    <mergeCell ref="L70:L79"/>
    <mergeCell ref="M70:M79"/>
    <mergeCell ref="N70:N79"/>
    <mergeCell ref="G60:G69"/>
    <mergeCell ref="H60:H69"/>
    <mergeCell ref="J60:J69"/>
    <mergeCell ref="K60:K69"/>
    <mergeCell ref="L60:L69"/>
    <mergeCell ref="A60:A69"/>
    <mergeCell ref="B60:B69"/>
    <mergeCell ref="C60:C69"/>
    <mergeCell ref="D60:D69"/>
    <mergeCell ref="F60:F6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I40:I49"/>
    <mergeCell ref="A30:A39"/>
    <mergeCell ref="A10:A19"/>
    <mergeCell ref="B10:B19"/>
    <mergeCell ref="F10:F19"/>
    <mergeCell ref="K8:K9"/>
    <mergeCell ref="B30:B39"/>
    <mergeCell ref="C30:C39"/>
    <mergeCell ref="D30:D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B20:B29"/>
    <mergeCell ref="K20:K29"/>
    <mergeCell ref="I8:I9"/>
    <mergeCell ref="I10:I19"/>
    <mergeCell ref="I20:I29"/>
    <mergeCell ref="I30:I39"/>
    <mergeCell ref="L8:L9"/>
    <mergeCell ref="J8:J9"/>
    <mergeCell ref="H8:H9"/>
    <mergeCell ref="C8:C9"/>
    <mergeCell ref="D8:D9"/>
    <mergeCell ref="B8:B9"/>
    <mergeCell ref="L10:L19"/>
    <mergeCell ref="F30:F39"/>
    <mergeCell ref="I60:I69"/>
    <mergeCell ref="I70:I79"/>
    <mergeCell ref="I80:I8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A20:A29"/>
    <mergeCell ref="K90:K99"/>
    <mergeCell ref="L90:L99"/>
    <mergeCell ref="M90:M99"/>
    <mergeCell ref="N90:N99"/>
    <mergeCell ref="A90:A99"/>
    <mergeCell ref="B90:B99"/>
    <mergeCell ref="C90:C99"/>
    <mergeCell ref="D90:D99"/>
    <mergeCell ref="F90:F99"/>
    <mergeCell ref="G90:G99"/>
    <mergeCell ref="H90:H99"/>
    <mergeCell ref="I90:I99"/>
    <mergeCell ref="J90:J99"/>
    <mergeCell ref="K50:K59"/>
    <mergeCell ref="L50:L59"/>
    <mergeCell ref="M50:M59"/>
    <mergeCell ref="N50:N59"/>
    <mergeCell ref="A50:A59"/>
    <mergeCell ref="B50:B59"/>
    <mergeCell ref="C50:C59"/>
    <mergeCell ref="D50:D59"/>
    <mergeCell ref="F50:F59"/>
    <mergeCell ref="G50:G59"/>
    <mergeCell ref="H50:H59"/>
    <mergeCell ref="I50:I59"/>
    <mergeCell ref="J50:J59"/>
  </mergeCells>
  <conditionalFormatting sqref="F10 F20 F30 F40 F60 F70 F80 F90">
    <cfRule type="containsText" dxfId="350" priority="553" operator="containsText" text="Muy Baja">
      <formula>NOT(ISERROR(SEARCH("Muy Baja",F10)))</formula>
    </cfRule>
    <cfRule type="containsText" dxfId="349" priority="547" operator="containsText" text="Alta">
      <formula>NOT(ISERROR(SEARCH("Alta",F10)))</formula>
    </cfRule>
    <cfRule type="containsText" dxfId="348" priority="545" operator="containsText" text="Muy Alta">
      <formula>NOT(ISERROR(SEARCH("Muy Alta",F10)))</formula>
    </cfRule>
    <cfRule type="containsText" dxfId="347" priority="544" operator="containsText" text="Baja">
      <formula>NOT(ISERROR(SEARCH("Baja",F10)))</formula>
    </cfRule>
    <cfRule type="containsText" dxfId="346" priority="543" operator="containsText" text="Muy Baja">
      <formula>NOT(ISERROR(SEARCH("Muy Baja",F10)))</formula>
    </cfRule>
    <cfRule type="containsText" dxfId="345" priority="558" operator="containsText" text="Alta">
      <formula>NOT(ISERROR(SEARCH("Alta",F10)))</formula>
    </cfRule>
    <cfRule type="containsText" dxfId="344" priority="561" operator="containsText" text="Muy baja">
      <formula>NOT(ISERROR(SEARCH("Muy baja",F10)))</formula>
    </cfRule>
    <cfRule type="containsText" dxfId="343" priority="560" operator="containsText" text="Baja">
      <formula>NOT(ISERROR(SEARCH("Baja",F10)))</formula>
    </cfRule>
    <cfRule type="containsText" dxfId="342" priority="559" operator="containsText" text="Media">
      <formula>NOT(ISERROR(SEARCH("Media",F10)))</formula>
    </cfRule>
    <cfRule type="containsText" dxfId="341" priority="557" operator="containsText" text="Muy bajo">
      <formula>NOT(ISERROR(SEARCH("Muy bajo",F10)))</formula>
    </cfRule>
    <cfRule type="cellIs" dxfId="340" priority="565" operator="between">
      <formula>0</formula>
      <formula>2</formula>
    </cfRule>
    <cfRule type="containsText" dxfId="339" priority="556" operator="containsText" text="Muy Baja'Tabla probabilidad'!">
      <formula>NOT(ISERROR(SEARCH("Muy Baja'Tabla probabilidad'!",F10)))</formula>
    </cfRule>
    <cfRule type="containsText" dxfId="338" priority="555" operator="containsText" text="Muy Baja">
      <formula>NOT(ISERROR(SEARCH("Muy Baja",F10)))</formula>
    </cfRule>
    <cfRule type="containsText" dxfId="337" priority="554" operator="containsText" text="Muy Baja">
      <formula>NOT(ISERROR(SEARCH("Muy Baja",F10)))</formula>
    </cfRule>
    <cfRule type="containsText" dxfId="336" priority="552" operator="containsText" text="Baja">
      <formula>NOT(ISERROR(SEARCH("Baja",F10)))</formula>
    </cfRule>
    <cfRule type="containsText" dxfId="335" priority="551" operator="containsText" text="Muy Baja">
      <formula>NOT(ISERROR(SEARCH("Muy Baja",F10)))</formula>
    </cfRule>
    <cfRule type="containsText" dxfId="334" priority="550" operator="containsText" text="Media">
      <formula>NOT(ISERROR(SEARCH("Media",F10)))</formula>
    </cfRule>
    <cfRule type="containsText" dxfId="333" priority="549" operator="containsText" text="Media">
      <formula>NOT(ISERROR(SEARCH("Media",F10)))</formula>
    </cfRule>
    <cfRule type="containsText" dxfId="332" priority="548" operator="containsText" text="Media">
      <formula>NOT(ISERROR(SEARCH("Media",F10)))</formula>
    </cfRule>
    <cfRule type="cellIs" dxfId="331" priority="564" operator="between">
      <formula>1</formula>
      <formula>2</formula>
    </cfRule>
  </conditionalFormatting>
  <conditionalFormatting sqref="F50">
    <cfRule type="containsText" dxfId="330" priority="22" operator="containsText" text="Baja">
      <formula>NOT(ISERROR(SEARCH("Baja",F50)))</formula>
    </cfRule>
    <cfRule type="containsText" dxfId="329" priority="23" operator="containsText" text="Muy Alta">
      <formula>NOT(ISERROR(SEARCH("Muy Alta",F50)))</formula>
    </cfRule>
    <cfRule type="containsText" dxfId="328" priority="24" operator="containsText" text="Alta">
      <formula>NOT(ISERROR(SEARCH("Alta",F50)))</formula>
    </cfRule>
    <cfRule type="containsText" dxfId="327" priority="26" operator="containsText" text="Media">
      <formula>NOT(ISERROR(SEARCH("Media",F50)))</formula>
    </cfRule>
    <cfRule type="containsText" dxfId="326" priority="27" operator="containsText" text="Media">
      <formula>NOT(ISERROR(SEARCH("Media",F50)))</formula>
    </cfRule>
    <cfRule type="containsText" dxfId="325" priority="28" operator="containsText" text="Muy Baja">
      <formula>NOT(ISERROR(SEARCH("Muy Baja",F50)))</formula>
    </cfRule>
    <cfRule type="containsText" dxfId="324" priority="29" operator="containsText" text="Baja">
      <formula>NOT(ISERROR(SEARCH("Baja",F50)))</formula>
    </cfRule>
    <cfRule type="containsText" dxfId="323" priority="30" operator="containsText" text="Muy Baja">
      <formula>NOT(ISERROR(SEARCH("Muy Baja",F50)))</formula>
    </cfRule>
    <cfRule type="containsText" dxfId="322" priority="25" operator="containsText" text="Media">
      <formula>NOT(ISERROR(SEARCH("Media",F50)))</formula>
    </cfRule>
    <cfRule type="containsText" dxfId="321" priority="32" operator="containsText" text="Muy Baja">
      <formula>NOT(ISERROR(SEARCH("Muy Baja",F50)))</formula>
    </cfRule>
    <cfRule type="containsText" dxfId="320" priority="33" operator="containsText" text="Muy Baja'Tabla probabilidad'!">
      <formula>NOT(ISERROR(SEARCH("Muy Baja'Tabla probabilidad'!",F50)))</formula>
    </cfRule>
    <cfRule type="containsText" dxfId="319" priority="34" operator="containsText" text="Muy bajo">
      <formula>NOT(ISERROR(SEARCH("Muy bajo",F50)))</formula>
    </cfRule>
    <cfRule type="containsText" dxfId="318" priority="35" operator="containsText" text="Alta">
      <formula>NOT(ISERROR(SEARCH("Alta",F50)))</formula>
    </cfRule>
    <cfRule type="containsText" dxfId="317" priority="36" operator="containsText" text="Media">
      <formula>NOT(ISERROR(SEARCH("Media",F50)))</formula>
    </cfRule>
    <cfRule type="containsText" dxfId="316" priority="37" operator="containsText" text="Baja">
      <formula>NOT(ISERROR(SEARCH("Baja",F50)))</formula>
    </cfRule>
    <cfRule type="containsText" dxfId="315" priority="38" operator="containsText" text="Muy baja">
      <formula>NOT(ISERROR(SEARCH("Muy baja",F50)))</formula>
    </cfRule>
    <cfRule type="cellIs" dxfId="314" priority="41" operator="between">
      <formula>1</formula>
      <formula>2</formula>
    </cfRule>
    <cfRule type="cellIs" dxfId="313" priority="42" operator="between">
      <formula>0</formula>
      <formula>2</formula>
    </cfRule>
    <cfRule type="containsText" dxfId="312" priority="31" operator="containsText" text="Muy Baja">
      <formula>NOT(ISERROR(SEARCH("Muy Baja",F50)))</formula>
    </cfRule>
    <cfRule type="containsText" dxfId="311" priority="21" operator="containsText" text="Muy Baja">
      <formula>NOT(ISERROR(SEARCH("Muy Baja",F50)))</formula>
    </cfRule>
  </conditionalFormatting>
  <conditionalFormatting sqref="G10 G20 G30 G40 G60 G70 G80 G90">
    <cfRule type="containsText" dxfId="310" priority="538" operator="containsText" text="Mayor">
      <formula>NOT(ISERROR(SEARCH("Mayor",G10)))</formula>
    </cfRule>
    <cfRule type="containsText" dxfId="309" priority="537" operator="containsText" text="Catastrófico">
      <formula>NOT(ISERROR(SEARCH("Catastrófico",G10)))</formula>
    </cfRule>
    <cfRule type="containsText" dxfId="308" priority="539" operator="containsText" text="Alta">
      <formula>NOT(ISERROR(SEARCH("Alta",G10)))</formula>
    </cfRule>
    <cfRule type="containsText" dxfId="307" priority="541" operator="containsText" text="Menor">
      <formula>NOT(ISERROR(SEARCH("Menor",G10)))</formula>
    </cfRule>
    <cfRule type="containsText" dxfId="306" priority="542" operator="containsText" text="Leve">
      <formula>NOT(ISERROR(SEARCH("Leve",G10)))</formula>
    </cfRule>
    <cfRule type="containsText" dxfId="305" priority="540" operator="containsText" text="Moderado">
      <formula>NOT(ISERROR(SEARCH("Moderado",G10)))</formula>
    </cfRule>
  </conditionalFormatting>
  <conditionalFormatting sqref="G50">
    <cfRule type="containsText" dxfId="304" priority="20" operator="containsText" text="Leve">
      <formula>NOT(ISERROR(SEARCH("Leve",G50)))</formula>
    </cfRule>
    <cfRule type="containsText" dxfId="303" priority="19" operator="containsText" text="Menor">
      <formula>NOT(ISERROR(SEARCH("Menor",G50)))</formula>
    </cfRule>
    <cfRule type="containsText" dxfId="302" priority="18" operator="containsText" text="Moderado">
      <formula>NOT(ISERROR(SEARCH("Moderado",G50)))</formula>
    </cfRule>
    <cfRule type="containsText" dxfId="301" priority="17" operator="containsText" text="Alta">
      <formula>NOT(ISERROR(SEARCH("Alta",G50)))</formula>
    </cfRule>
    <cfRule type="containsText" dxfId="300" priority="16" operator="containsText" text="Mayor">
      <formula>NOT(ISERROR(SEARCH("Mayor",G50)))</formula>
    </cfRule>
    <cfRule type="containsText" dxfId="299" priority="15" operator="containsText" text="Catastrófico">
      <formula>NOT(ISERROR(SEARCH("Catastrófico",G50)))</formula>
    </cfRule>
  </conditionalFormatting>
  <conditionalFormatting sqref="H10:I10 H20:I20 H30:I30 H40:I40 H60:I60 H70:I70 H80:I80 H90:I90">
    <cfRule type="containsText" dxfId="298" priority="533" operator="containsText" text="Alto">
      <formula>NOT(ISERROR(SEARCH("Alto",H10)))</formula>
    </cfRule>
    <cfRule type="containsText" dxfId="297" priority="534" operator="containsText" text="Bajo">
      <formula>NOT(ISERROR(SEARCH("Bajo",H10)))</formula>
    </cfRule>
    <cfRule type="containsText" dxfId="296" priority="535" operator="containsText" text="Moderado">
      <formula>NOT(ISERROR(SEARCH("Moderado",H10)))</formula>
    </cfRule>
    <cfRule type="containsText" dxfId="295" priority="536" operator="containsText" text="Extremo">
      <formula>NOT(ISERROR(SEARCH("Extremo",H10)))</formula>
    </cfRule>
  </conditionalFormatting>
  <conditionalFormatting sqref="H10:I10 H20:I20 H30:I30 H40:I40">
    <cfRule type="containsText" dxfId="294" priority="532" operator="containsText" text="Extremo">
      <formula>NOT(ISERROR(SEARCH("Extremo",H10)))</formula>
    </cfRule>
  </conditionalFormatting>
  <conditionalFormatting sqref="H50:I50">
    <cfRule type="containsText" dxfId="293" priority="12" operator="containsText" text="Bajo">
      <formula>NOT(ISERROR(SEARCH("Bajo",H50)))</formula>
    </cfRule>
    <cfRule type="containsText" dxfId="292" priority="14" operator="containsText" text="Extremo">
      <formula>NOT(ISERROR(SEARCH("Extremo",H50)))</formula>
    </cfRule>
    <cfRule type="containsText" dxfId="291" priority="13" operator="containsText" text="Moderado">
      <formula>NOT(ISERROR(SEARCH("Moderado",H50)))</formula>
    </cfRule>
    <cfRule type="containsText" dxfId="290" priority="10" operator="containsText" text="Extremo">
      <formula>NOT(ISERROR(SEARCH("Extremo",H50)))</formula>
    </cfRule>
    <cfRule type="containsText" dxfId="289" priority="11" operator="containsText" text="Alto">
      <formula>NOT(ISERROR(SEARCH("Alto",H50)))</formula>
    </cfRule>
  </conditionalFormatting>
  <conditionalFormatting sqref="H60:I60">
    <cfRule type="containsText" dxfId="288" priority="222" operator="containsText" text="Extremo">
      <formula>NOT(ISERROR(SEARCH("Extremo",H60)))</formula>
    </cfRule>
  </conditionalFormatting>
  <conditionalFormatting sqref="H70:I70 H80:I80 H90:I90">
    <cfRule type="containsText" dxfId="287" priority="211" operator="containsText" text="Extremo">
      <formula>NOT(ISERROR(SEARCH("Extremo",H70)))</formula>
    </cfRule>
  </conditionalFormatting>
  <conditionalFormatting sqref="J10:J99">
    <cfRule type="containsText" dxfId="286" priority="501" operator="containsText" text="Muy Alta">
      <formula>NOT(ISERROR(SEARCH("Muy Alta",J10)))</formula>
    </cfRule>
    <cfRule type="containsText" dxfId="285" priority="502" operator="containsText" text="Alta">
      <formula>NOT(ISERROR(SEARCH("Alta",J10)))</formula>
    </cfRule>
    <cfRule type="containsText" dxfId="284" priority="503" operator="containsText" text="Media">
      <formula>NOT(ISERROR(SEARCH("Media",J10)))</formula>
    </cfRule>
    <cfRule type="containsText" dxfId="283" priority="504" operator="containsText" text="Baja">
      <formula>NOT(ISERROR(SEARCH("Baja",J10)))</formula>
    </cfRule>
    <cfRule type="containsText" dxfId="282" priority="505" operator="containsText" text="Muy Baja">
      <formula>NOT(ISERROR(SEARCH("Muy Baja",J10)))</formula>
    </cfRule>
    <cfRule type="containsText" dxfId="281" priority="151" operator="containsText" text="Muy Baja">
      <formula>NOT(ISERROR(SEARCH("Muy Baja",J10)))</formula>
    </cfRule>
  </conditionalFormatting>
  <conditionalFormatting sqref="K10:K99">
    <cfRule type="containsText" dxfId="280" priority="89" operator="containsText" text="Leve">
      <formula>NOT(ISERROR(SEARCH("Leve",K10)))</formula>
    </cfRule>
    <cfRule type="containsText" dxfId="279" priority="88" operator="containsText" text="Menor">
      <formula>NOT(ISERROR(SEARCH("Menor",K10)))</formula>
    </cfRule>
    <cfRule type="containsText" dxfId="278" priority="87" operator="containsText" text="Moderado">
      <formula>NOT(ISERROR(SEARCH("Moderado",K10)))</formula>
    </cfRule>
    <cfRule type="containsText" dxfId="277" priority="86" operator="containsText" text="Catastrófico">
      <formula>NOT(ISERROR(SEARCH("Catastrófico",K10)))</formula>
    </cfRule>
    <cfRule type="containsText" dxfId="276" priority="90" operator="containsText" text="Mayor">
      <formula>NOT(ISERROR(SEARCH("Mayor",K10)))</formula>
    </cfRule>
  </conditionalFormatting>
  <conditionalFormatting sqref="M10 M20 M30 M40 M60 M70 M80 M90">
    <cfRule type="containsText" dxfId="275" priority="506" operator="containsText" text="Extremo">
      <formula>NOT(ISERROR(SEARCH("Extremo",M10)))</formula>
    </cfRule>
    <cfRule type="containsText" dxfId="274" priority="507" operator="containsText" text="Alto">
      <formula>NOT(ISERROR(SEARCH("Alto",M10)))</formula>
    </cfRule>
    <cfRule type="containsText" dxfId="273" priority="508" operator="containsText" text="Moderado">
      <formula>NOT(ISERROR(SEARCH("Moderado",M10)))</formula>
    </cfRule>
    <cfRule type="containsText" dxfId="272" priority="509" operator="containsText" text="Menor">
      <formula>NOT(ISERROR(SEARCH("Menor",M10)))</formula>
    </cfRule>
    <cfRule type="containsText" dxfId="271" priority="510" operator="containsText" text="Bajo">
      <formula>NOT(ISERROR(SEARCH("Bajo",M10)))</formula>
    </cfRule>
    <cfRule type="containsText" dxfId="270" priority="511" operator="containsText" text="Moderado">
      <formula>NOT(ISERROR(SEARCH("Moderado",M10)))</formula>
    </cfRule>
    <cfRule type="containsText" dxfId="269" priority="512" operator="containsText" text="Extremo">
      <formula>NOT(ISERROR(SEARCH("Extremo",M10)))</formula>
    </cfRule>
    <cfRule type="containsText" dxfId="268" priority="513" operator="containsText" text="Baja">
      <formula>NOT(ISERROR(SEARCH("Baja",M10)))</formula>
    </cfRule>
    <cfRule type="containsText" dxfId="267" priority="514" operator="containsText" text="Alto">
      <formula>NOT(ISERROR(SEARCH("Alto",M10)))</formula>
    </cfRule>
  </conditionalFormatting>
  <conditionalFormatting sqref="M50">
    <cfRule type="containsText" dxfId="266" priority="1" operator="containsText" text="Extremo">
      <formula>NOT(ISERROR(SEARCH("Extremo",M50)))</formula>
    </cfRule>
    <cfRule type="containsText" dxfId="265" priority="9" operator="containsText" text="Alto">
      <formula>NOT(ISERROR(SEARCH("Alto",M50)))</formula>
    </cfRule>
    <cfRule type="containsText" dxfId="264" priority="8" operator="containsText" text="Baja">
      <formula>NOT(ISERROR(SEARCH("Baja",M50)))</formula>
    </cfRule>
    <cfRule type="containsText" dxfId="263" priority="7" operator="containsText" text="Extremo">
      <formula>NOT(ISERROR(SEARCH("Extremo",M50)))</formula>
    </cfRule>
    <cfRule type="containsText" dxfId="262" priority="6" operator="containsText" text="Moderado">
      <formula>NOT(ISERROR(SEARCH("Moderado",M50)))</formula>
    </cfRule>
    <cfRule type="containsText" dxfId="261" priority="5" operator="containsText" text="Bajo">
      <formula>NOT(ISERROR(SEARCH("Bajo",M50)))</formula>
    </cfRule>
    <cfRule type="containsText" dxfId="260" priority="4" operator="containsText" text="Menor">
      <formula>NOT(ISERROR(SEARCH("Menor",M50)))</formula>
    </cfRule>
    <cfRule type="containsText" dxfId="259" priority="3" operator="containsText" text="Moderado">
      <formula>NOT(ISERROR(SEARCH("Moderado",M50)))</formula>
    </cfRule>
    <cfRule type="containsText" dxfId="258" priority="2" operator="containsText" text="Alto">
      <formula>NOT(ISERROR(SEARCH("Alto",M50)))</formula>
    </cfRule>
  </conditionalFormatting>
  <dataValidations count="1">
    <dataValidation type="list" allowBlank="1" showInputMessage="1" showErrorMessage="1" sqref="D10:D9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63"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62"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F60 F70 F80 F90</xm:sqref>
        </x14:conditionalFormatting>
        <x14:conditionalFormatting xmlns:xm="http://schemas.microsoft.com/office/excel/2006/main">
          <x14:cfRule type="containsText" priority="39" operator="containsText" id="{B4B56E41-1847-4A98-B8A0-3E2D221F1105}">
            <xm:f>NOT(ISERROR(SEARCH('8- Políticas de Administración '!$B$5,F50)))</xm:f>
            <xm:f>'8- Políticas de Administración '!$B$5</xm:f>
            <x14:dxf>
              <font>
                <color rgb="FF006100"/>
              </font>
              <fill>
                <patternFill>
                  <bgColor rgb="FFC6EFCE"/>
                </patternFill>
              </fill>
            </x14:dxf>
          </x14:cfRule>
          <x14:cfRule type="containsText" priority="40" operator="containsText" id="{CC3F8169-456E-401A-8288-30AD2B93092C}">
            <xm:f>NOT(ISERROR(SEARCH('8- Políticas de Administración '!$B$5,F50)))</xm:f>
            <xm:f>'8- Políticas de Administración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election activeCell="C27" sqref="C27:E27"/>
    </sheetView>
  </sheetViews>
  <sheetFormatPr baseColWidth="10" defaultColWidth="11.42578125" defaultRowHeight="15"/>
  <cols>
    <col min="2" max="2" width="24.28515625" customWidth="1"/>
    <col min="3" max="3" width="62.85546875" customWidth="1"/>
    <col min="4" max="4" width="10.28515625" bestFit="1" customWidth="1"/>
    <col min="5" max="5" width="84.28515625" style="4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6"/>
    </row>
    <row r="2" spans="1:137" ht="24" thickBot="1">
      <c r="A2" s="2"/>
      <c r="B2" s="518" t="s">
        <v>459</v>
      </c>
      <c r="C2" s="518"/>
      <c r="D2" s="518"/>
      <c r="E2" s="518"/>
      <c r="F2" s="87"/>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7"/>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460</v>
      </c>
      <c r="D4" s="63"/>
      <c r="E4" s="63" t="s">
        <v>461</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462</v>
      </c>
      <c r="D5" s="63"/>
      <c r="E5" s="65" t="s">
        <v>463</v>
      </c>
      <c r="F5" s="63" t="s">
        <v>461</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464</v>
      </c>
      <c r="C6" s="107" t="s">
        <v>465</v>
      </c>
      <c r="D6" s="67">
        <v>0.04</v>
      </c>
      <c r="E6" s="68" t="s">
        <v>466</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467</v>
      </c>
      <c r="C7" s="107" t="s">
        <v>468</v>
      </c>
      <c r="D7" s="67">
        <v>0.09</v>
      </c>
      <c r="E7" s="68" t="s">
        <v>469</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470</v>
      </c>
      <c r="C8" s="107" t="s">
        <v>471</v>
      </c>
      <c r="D8" s="67">
        <v>0.28999999999999998</v>
      </c>
      <c r="E8" s="68" t="s">
        <v>472</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473</v>
      </c>
      <c r="C9" s="107" t="s">
        <v>474</v>
      </c>
      <c r="D9" s="67">
        <v>0.49</v>
      </c>
      <c r="E9" s="68" t="s">
        <v>475</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476</v>
      </c>
      <c r="C10" s="107" t="s">
        <v>477</v>
      </c>
      <c r="D10" s="67">
        <v>1</v>
      </c>
      <c r="E10" s="68" t="s">
        <v>478</v>
      </c>
      <c r="F10" s="69">
        <v>5</v>
      </c>
      <c r="G10" s="2"/>
      <c r="H10" s="2"/>
      <c r="I10" s="90" t="s">
        <v>479</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8"/>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6"/>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6"/>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19" t="s">
        <v>480</v>
      </c>
      <c r="C14" s="519"/>
      <c r="D14" s="519"/>
      <c r="E14" s="519"/>
      <c r="F14" s="96"/>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98"/>
      <c r="C16" s="521" t="s">
        <v>363</v>
      </c>
      <c r="D16" s="521"/>
      <c r="E16" s="521"/>
      <c r="F16" s="99"/>
      <c r="G16" s="75"/>
      <c r="H16" s="75"/>
      <c r="I16" s="91" t="s">
        <v>358</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481</v>
      </c>
      <c r="C17" s="520" t="s">
        <v>364</v>
      </c>
      <c r="D17" s="520"/>
      <c r="E17" s="520"/>
      <c r="F17" s="100">
        <v>1</v>
      </c>
      <c r="G17" s="75"/>
      <c r="H17" s="75"/>
      <c r="I17" s="90" t="s">
        <v>363</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482</v>
      </c>
      <c r="C18" s="520" t="s">
        <v>388</v>
      </c>
      <c r="D18" s="520"/>
      <c r="E18" s="520"/>
      <c r="F18" s="100">
        <v>2</v>
      </c>
      <c r="G18" s="75"/>
      <c r="H18" s="75"/>
      <c r="I18" s="90" t="s">
        <v>483</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484</v>
      </c>
      <c r="C19" s="520" t="s">
        <v>485</v>
      </c>
      <c r="D19" s="520"/>
      <c r="E19" s="520"/>
      <c r="F19" s="100">
        <v>3</v>
      </c>
      <c r="G19" s="75"/>
      <c r="H19" s="75"/>
      <c r="I19" s="90" t="s">
        <v>366</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486</v>
      </c>
      <c r="C20" s="520" t="s">
        <v>399</v>
      </c>
      <c r="D20" s="520"/>
      <c r="E20" s="520"/>
      <c r="F20" s="100">
        <v>4</v>
      </c>
      <c r="G20" s="75"/>
      <c r="H20" s="75"/>
      <c r="I20" s="90" t="s">
        <v>487</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488</v>
      </c>
      <c r="C21" s="520" t="s">
        <v>489</v>
      </c>
      <c r="D21" s="520"/>
      <c r="E21" s="520"/>
      <c r="F21" s="100">
        <v>5</v>
      </c>
      <c r="G21" s="75"/>
      <c r="H21" s="75"/>
      <c r="I21" s="90"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0"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522" t="s">
        <v>483</v>
      </c>
      <c r="D24" s="522"/>
      <c r="E24" s="522"/>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481</v>
      </c>
      <c r="C25" s="520" t="s">
        <v>490</v>
      </c>
      <c r="D25" s="520"/>
      <c r="E25" s="520"/>
      <c r="F25" s="100">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482</v>
      </c>
      <c r="C26" s="520" t="s">
        <v>491</v>
      </c>
      <c r="D26" s="520"/>
      <c r="E26" s="520"/>
      <c r="F26" s="100">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484</v>
      </c>
      <c r="C27" s="520" t="s">
        <v>492</v>
      </c>
      <c r="D27" s="520"/>
      <c r="E27" s="520"/>
      <c r="F27" s="100">
        <v>3</v>
      </c>
      <c r="G27" s="75"/>
      <c r="H27" s="75"/>
      <c r="I27" s="8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486</v>
      </c>
      <c r="C28" s="520" t="s">
        <v>493</v>
      </c>
      <c r="D28" s="520"/>
      <c r="E28" s="520"/>
      <c r="F28" s="100">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488</v>
      </c>
      <c r="C29" s="520" t="s">
        <v>494</v>
      </c>
      <c r="D29" s="520"/>
      <c r="E29" s="520"/>
      <c r="F29" s="100">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98"/>
      <c r="C32" s="521" t="s">
        <v>366</v>
      </c>
      <c r="D32" s="521"/>
      <c r="E32" s="521"/>
      <c r="F32" s="84"/>
      <c r="I32" s="83"/>
      <c r="J32" s="83"/>
      <c r="K32" s="83"/>
      <c r="L32" s="83"/>
      <c r="M32" s="83"/>
      <c r="N32" s="83"/>
      <c r="O32" s="83"/>
      <c r="P32" s="83"/>
      <c r="Q32" s="83"/>
      <c r="R32" s="83"/>
      <c r="S32" s="83"/>
    </row>
    <row r="33" spans="2:19" s="75" customFormat="1" ht="20.25">
      <c r="B33" s="66" t="s">
        <v>481</v>
      </c>
      <c r="C33" s="520" t="s">
        <v>495</v>
      </c>
      <c r="D33" s="520"/>
      <c r="E33" s="520"/>
      <c r="F33" s="101">
        <v>1</v>
      </c>
      <c r="I33" s="8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482</v>
      </c>
      <c r="C34" s="520" t="s">
        <v>496</v>
      </c>
      <c r="D34" s="520"/>
      <c r="E34" s="520"/>
      <c r="F34" s="101">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484</v>
      </c>
      <c r="C35" s="520" t="s">
        <v>367</v>
      </c>
      <c r="D35" s="520"/>
      <c r="E35" s="520"/>
      <c r="F35" s="101">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486</v>
      </c>
      <c r="C36" s="520" t="s">
        <v>497</v>
      </c>
      <c r="D36" s="520"/>
      <c r="E36" s="520"/>
      <c r="F36" s="101">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488</v>
      </c>
      <c r="C37" s="520" t="s">
        <v>498</v>
      </c>
      <c r="D37" s="520"/>
      <c r="E37" s="520"/>
      <c r="F37" s="101">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521" t="s">
        <v>487</v>
      </c>
      <c r="D40" s="521"/>
      <c r="E40" s="521"/>
      <c r="F40" s="84"/>
    </row>
    <row r="41" spans="2:19" s="75" customFormat="1" ht="20.25">
      <c r="B41" s="102" t="s">
        <v>481</v>
      </c>
      <c r="C41" s="520" t="s">
        <v>499</v>
      </c>
      <c r="D41" s="520"/>
      <c r="E41" s="520"/>
      <c r="F41" s="101">
        <v>1</v>
      </c>
    </row>
    <row r="42" spans="2:19" s="75" customFormat="1" ht="20.25">
      <c r="B42" s="103" t="s">
        <v>482</v>
      </c>
      <c r="C42" s="520" t="s">
        <v>500</v>
      </c>
      <c r="D42" s="520"/>
      <c r="E42" s="520"/>
      <c r="F42" s="101">
        <v>2</v>
      </c>
    </row>
    <row r="43" spans="2:19" s="75" customFormat="1" ht="20.25">
      <c r="B43" s="104" t="s">
        <v>484</v>
      </c>
      <c r="C43" s="520" t="s">
        <v>501</v>
      </c>
      <c r="D43" s="520"/>
      <c r="E43" s="520"/>
      <c r="F43" s="101">
        <v>3</v>
      </c>
    </row>
    <row r="44" spans="2:19" s="75" customFormat="1" ht="20.25">
      <c r="B44" s="105" t="s">
        <v>486</v>
      </c>
      <c r="C44" s="520" t="s">
        <v>502</v>
      </c>
      <c r="D44" s="520"/>
      <c r="E44" s="520"/>
      <c r="F44" s="101">
        <v>4</v>
      </c>
    </row>
    <row r="45" spans="2:19" s="75" customFormat="1" ht="20.25">
      <c r="B45" s="106" t="s">
        <v>488</v>
      </c>
      <c r="C45" s="520" t="s">
        <v>503</v>
      </c>
      <c r="D45" s="520"/>
      <c r="E45" s="520"/>
      <c r="F45" s="101">
        <v>5</v>
      </c>
    </row>
    <row r="46" spans="2:19" s="75" customFormat="1" ht="20.25">
      <c r="B46" s="83"/>
      <c r="C46" s="83" t="s">
        <v>504</v>
      </c>
      <c r="D46" s="83"/>
      <c r="F46" s="84"/>
    </row>
    <row r="47" spans="2:19" s="75" customFormat="1" ht="20.25">
      <c r="B47" s="83"/>
      <c r="C47" s="83"/>
      <c r="D47" s="83"/>
      <c r="F47" s="84"/>
    </row>
    <row r="48" spans="2:19" s="75" customFormat="1" ht="20.25">
      <c r="B48" s="76"/>
      <c r="C48" s="522" t="s">
        <v>505</v>
      </c>
      <c r="D48" s="522"/>
      <c r="E48" s="522"/>
      <c r="F48" s="84"/>
    </row>
    <row r="49" spans="2:6" s="75" customFormat="1" ht="20.25" customHeight="1">
      <c r="B49" s="78" t="s">
        <v>481</v>
      </c>
      <c r="C49" s="523" t="s">
        <v>506</v>
      </c>
      <c r="D49" s="524"/>
      <c r="E49" s="525"/>
      <c r="F49" s="69">
        <v>1</v>
      </c>
    </row>
    <row r="50" spans="2:6" s="75" customFormat="1" ht="20.25" customHeight="1">
      <c r="B50" s="79" t="s">
        <v>482</v>
      </c>
      <c r="C50" s="523" t="s">
        <v>507</v>
      </c>
      <c r="D50" s="524"/>
      <c r="E50" s="525"/>
      <c r="F50" s="69">
        <v>2</v>
      </c>
    </row>
    <row r="51" spans="2:6" s="75" customFormat="1" ht="20.25" customHeight="1">
      <c r="B51" s="80" t="s">
        <v>484</v>
      </c>
      <c r="C51" s="523" t="s">
        <v>508</v>
      </c>
      <c r="D51" s="524"/>
      <c r="E51" s="525"/>
      <c r="F51" s="69">
        <v>3</v>
      </c>
    </row>
    <row r="52" spans="2:6" s="75" customFormat="1" ht="20.25" customHeight="1">
      <c r="B52" s="81" t="s">
        <v>486</v>
      </c>
      <c r="C52" s="523" t="s">
        <v>509</v>
      </c>
      <c r="D52" s="524"/>
      <c r="E52" s="525"/>
      <c r="F52" s="69">
        <v>4</v>
      </c>
    </row>
    <row r="53" spans="2:6" s="75" customFormat="1" ht="20.25" customHeight="1">
      <c r="B53" s="82" t="s">
        <v>488</v>
      </c>
      <c r="C53" s="523" t="s">
        <v>510</v>
      </c>
      <c r="D53" s="524"/>
      <c r="E53" s="525"/>
      <c r="F53" s="69">
        <v>5</v>
      </c>
    </row>
    <row r="54" spans="2:6" s="75" customFormat="1" ht="20.25">
      <c r="B54" s="83"/>
      <c r="C54" s="83"/>
      <c r="D54" s="83"/>
      <c r="E54" s="83"/>
      <c r="F54" s="84"/>
    </row>
    <row r="55" spans="2:6" s="75" customFormat="1" ht="20.25"/>
    <row r="56" spans="2:6" s="75" customFormat="1" ht="20.25" customHeight="1">
      <c r="B56" s="76"/>
      <c r="C56" s="93" t="s">
        <v>479</v>
      </c>
      <c r="D56" s="93"/>
      <c r="E56" s="93"/>
      <c r="F56" s="84"/>
    </row>
    <row r="57" spans="2:6" s="75" customFormat="1" ht="20.25" customHeight="1">
      <c r="B57" s="78" t="s">
        <v>481</v>
      </c>
      <c r="C57" s="526" t="s">
        <v>511</v>
      </c>
      <c r="D57" s="527"/>
      <c r="E57" s="528"/>
      <c r="F57" s="69">
        <v>1</v>
      </c>
    </row>
    <row r="58" spans="2:6" s="75" customFormat="1" ht="20.25" customHeight="1">
      <c r="B58" s="79" t="s">
        <v>482</v>
      </c>
      <c r="C58" s="526" t="s">
        <v>512</v>
      </c>
      <c r="D58" s="527"/>
      <c r="E58" s="528"/>
      <c r="F58" s="69">
        <v>2</v>
      </c>
    </row>
    <row r="59" spans="2:6" s="75" customFormat="1" ht="20.25" customHeight="1">
      <c r="B59" s="80" t="s">
        <v>484</v>
      </c>
      <c r="C59" s="526" t="s">
        <v>513</v>
      </c>
      <c r="D59" s="527"/>
      <c r="E59" s="528"/>
      <c r="F59" s="69">
        <v>3</v>
      </c>
    </row>
    <row r="60" spans="2:6" s="75" customFormat="1" ht="20.25" customHeight="1">
      <c r="B60" s="81" t="s">
        <v>486</v>
      </c>
      <c r="C60" s="526" t="s">
        <v>514</v>
      </c>
      <c r="D60" s="527"/>
      <c r="E60" s="528"/>
      <c r="F60" s="69">
        <v>4</v>
      </c>
    </row>
    <row r="61" spans="2:6" s="75" customFormat="1" ht="20.25" customHeight="1">
      <c r="B61" s="82" t="s">
        <v>488</v>
      </c>
      <c r="C61" s="526" t="s">
        <v>515</v>
      </c>
      <c r="D61" s="527"/>
      <c r="E61" s="528"/>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6"/>
    </row>
    <row r="200" spans="5:5" s="2" customFormat="1">
      <c r="E200" s="46"/>
    </row>
    <row r="201" spans="5:5" s="2" customFormat="1">
      <c r="E201" s="46"/>
    </row>
    <row r="202" spans="5:5" s="2" customFormat="1">
      <c r="E202" s="46"/>
    </row>
    <row r="203" spans="5:5" s="2" customFormat="1">
      <c r="E203" s="46"/>
    </row>
    <row r="204" spans="5:5" s="2" customFormat="1">
      <c r="E204" s="46"/>
    </row>
    <row r="205" spans="5:5" s="2" customFormat="1">
      <c r="E205" s="46"/>
    </row>
    <row r="206" spans="5:5" s="2" customFormat="1">
      <c r="E206" s="46"/>
    </row>
    <row r="207" spans="5:5" s="2" customFormat="1">
      <c r="E207" s="46"/>
    </row>
    <row r="208" spans="5:5" s="2" customFormat="1">
      <c r="E208" s="46"/>
    </row>
    <row r="209" spans="5:5" s="2" customFormat="1">
      <c r="E209" s="46"/>
    </row>
    <row r="210" spans="5:5" s="2" customFormat="1">
      <c r="E210" s="46"/>
    </row>
    <row r="211" spans="5:5" s="2" customFormat="1">
      <c r="E211" s="46"/>
    </row>
    <row r="212" spans="5:5" s="2" customFormat="1">
      <c r="E212" s="46"/>
    </row>
    <row r="213" spans="5:5" s="2" customFormat="1">
      <c r="E213" s="46"/>
    </row>
    <row r="214" spans="5:5" s="2" customFormat="1">
      <c r="E214" s="46"/>
    </row>
    <row r="215" spans="5:5" s="2" customFormat="1">
      <c r="E215" s="46"/>
    </row>
    <row r="216" spans="5:5" s="2" customFormat="1">
      <c r="E216" s="46"/>
    </row>
    <row r="217" spans="5:5" s="2" customFormat="1">
      <c r="E217" s="46"/>
    </row>
    <row r="218" spans="5:5" s="2" customFormat="1">
      <c r="E218" s="46"/>
    </row>
    <row r="219" spans="5:5" s="2" customFormat="1">
      <c r="E219" s="46"/>
    </row>
    <row r="220" spans="5:5" s="2" customFormat="1">
      <c r="E220" s="46"/>
    </row>
    <row r="221" spans="5:5" s="2" customFormat="1">
      <c r="E221" s="46"/>
    </row>
    <row r="222" spans="5:5" s="2" customFormat="1">
      <c r="E222" s="46"/>
    </row>
    <row r="223" spans="5:5" s="2" customFormat="1">
      <c r="E223" s="46"/>
    </row>
    <row r="224" spans="5:5" s="2" customFormat="1">
      <c r="E224" s="46"/>
    </row>
    <row r="225" spans="5:5" s="2" customFormat="1">
      <c r="E225" s="46"/>
    </row>
    <row r="226" spans="5:5" s="2" customFormat="1">
      <c r="E226" s="46"/>
    </row>
    <row r="227" spans="5:5" s="2" customFormat="1">
      <c r="E227" s="46"/>
    </row>
    <row r="228" spans="5:5" s="2" customFormat="1">
      <c r="E228" s="46"/>
    </row>
    <row r="229" spans="5:5" s="2" customFormat="1">
      <c r="E229" s="46"/>
    </row>
    <row r="230" spans="5:5" s="2" customFormat="1">
      <c r="E230" s="46"/>
    </row>
    <row r="231" spans="5:5" s="2" customFormat="1">
      <c r="E231" s="46"/>
    </row>
    <row r="232" spans="5:5" s="2" customFormat="1">
      <c r="E232" s="46"/>
    </row>
    <row r="233" spans="5:5" s="2" customFormat="1">
      <c r="E233" s="46"/>
    </row>
    <row r="234" spans="5:5" s="2" customFormat="1">
      <c r="E234" s="46"/>
    </row>
    <row r="235" spans="5:5" s="2" customFormat="1">
      <c r="E235" s="46"/>
    </row>
    <row r="236" spans="5:5" s="2" customFormat="1">
      <c r="E236" s="46"/>
    </row>
    <row r="237" spans="5:5" s="2" customFormat="1">
      <c r="E237" s="46"/>
    </row>
    <row r="238" spans="5:5" s="2" customFormat="1">
      <c r="E238" s="46"/>
    </row>
    <row r="239" spans="5:5" s="2" customFormat="1">
      <c r="E239" s="46"/>
    </row>
    <row r="240" spans="5:5" s="2" customFormat="1">
      <c r="E240" s="46"/>
    </row>
    <row r="241" spans="5:5" s="2" customFormat="1">
      <c r="E241" s="46"/>
    </row>
    <row r="242" spans="5:5" s="2" customFormat="1">
      <c r="E242" s="46"/>
    </row>
    <row r="243" spans="5:5" s="2" customFormat="1">
      <c r="E243" s="46"/>
    </row>
    <row r="244" spans="5:5" s="2" customFormat="1">
      <c r="E244" s="46"/>
    </row>
    <row r="245" spans="5:5" s="2" customFormat="1">
      <c r="E245" s="46"/>
    </row>
    <row r="246" spans="5:5" s="2" customFormat="1">
      <c r="E246" s="46"/>
    </row>
    <row r="247" spans="5:5" s="2" customFormat="1">
      <c r="E247" s="46"/>
    </row>
    <row r="248" spans="5:5" s="2" customFormat="1">
      <c r="E248" s="46"/>
    </row>
    <row r="249" spans="5:5" s="2" customFormat="1">
      <c r="E249" s="46"/>
    </row>
    <row r="250" spans="5:5" s="2" customFormat="1">
      <c r="E250" s="46"/>
    </row>
    <row r="251" spans="5:5" s="2" customFormat="1">
      <c r="E251" s="46"/>
    </row>
    <row r="252" spans="5:5" s="2" customFormat="1">
      <c r="E252" s="46"/>
    </row>
    <row r="253" spans="5:5" s="2" customFormat="1">
      <c r="E253" s="46"/>
    </row>
    <row r="254" spans="5:5" s="2" customFormat="1">
      <c r="E254" s="46"/>
    </row>
    <row r="255" spans="5:5" s="2" customFormat="1">
      <c r="E255" s="46"/>
    </row>
    <row r="256" spans="5:5" s="2" customFormat="1">
      <c r="E256" s="46"/>
    </row>
    <row r="257" spans="5:5" s="2" customFormat="1">
      <c r="E257" s="46"/>
    </row>
    <row r="258" spans="5:5" s="2" customFormat="1">
      <c r="E258" s="46"/>
    </row>
    <row r="259" spans="5:5" s="2" customFormat="1">
      <c r="E259" s="46"/>
    </row>
    <row r="260" spans="5:5" s="2" customFormat="1">
      <c r="E260" s="46"/>
    </row>
    <row r="261" spans="5:5" s="2" customFormat="1">
      <c r="E261" s="46"/>
    </row>
    <row r="262" spans="5:5" s="2" customFormat="1">
      <c r="E262" s="46"/>
    </row>
    <row r="263" spans="5:5" s="2" customFormat="1">
      <c r="E263" s="46"/>
    </row>
    <row r="264" spans="5:5" s="2" customFormat="1">
      <c r="E264" s="46"/>
    </row>
    <row r="265" spans="5:5" s="2" customFormat="1">
      <c r="E265" s="46"/>
    </row>
    <row r="266" spans="5:5" s="2" customFormat="1">
      <c r="E266" s="46"/>
    </row>
    <row r="267" spans="5:5" s="2" customFormat="1">
      <c r="E267" s="46"/>
    </row>
    <row r="268" spans="5:5" s="2" customFormat="1">
      <c r="E268" s="46"/>
    </row>
    <row r="269" spans="5:5" s="2" customFormat="1">
      <c r="E269" s="46"/>
    </row>
    <row r="270" spans="5:5" s="2" customFormat="1">
      <c r="E270" s="46"/>
    </row>
    <row r="271" spans="5:5" s="2" customFormat="1">
      <c r="E271" s="46"/>
    </row>
    <row r="272" spans="5:5" s="2" customFormat="1">
      <c r="E272" s="46"/>
    </row>
    <row r="273" spans="5:5" s="2" customFormat="1">
      <c r="E273" s="46"/>
    </row>
    <row r="274" spans="5:5" s="2" customFormat="1">
      <c r="E274" s="46"/>
    </row>
    <row r="275" spans="5:5" s="2" customFormat="1">
      <c r="E275" s="46"/>
    </row>
    <row r="276" spans="5:5" s="2" customFormat="1">
      <c r="E276" s="46"/>
    </row>
    <row r="277" spans="5:5" s="2" customFormat="1">
      <c r="E277" s="46"/>
    </row>
    <row r="278" spans="5:5" s="2" customFormat="1">
      <c r="E278" s="46"/>
    </row>
    <row r="279" spans="5:5" s="2" customFormat="1">
      <c r="E279" s="46"/>
    </row>
    <row r="280" spans="5:5" s="2" customFormat="1">
      <c r="E280" s="46"/>
    </row>
    <row r="281" spans="5:5" s="2" customFormat="1">
      <c r="E281" s="46"/>
    </row>
    <row r="282" spans="5:5" s="2" customFormat="1">
      <c r="E282" s="46"/>
    </row>
    <row r="283" spans="5:5" s="2" customFormat="1">
      <c r="E283" s="46"/>
    </row>
    <row r="284" spans="5:5" s="2" customFormat="1">
      <c r="E284" s="46"/>
    </row>
    <row r="285" spans="5:5" s="2" customFormat="1">
      <c r="E285" s="46"/>
    </row>
    <row r="286" spans="5:5" s="2" customFormat="1">
      <c r="E286" s="46"/>
    </row>
    <row r="287" spans="5:5" s="2" customFormat="1">
      <c r="E287" s="46"/>
    </row>
    <row r="288" spans="5:5" s="2" customFormat="1">
      <c r="E288" s="46"/>
    </row>
    <row r="289" spans="5:5" s="2" customFormat="1">
      <c r="E289" s="46"/>
    </row>
    <row r="290" spans="5:5" s="2" customFormat="1">
      <c r="E290" s="46"/>
    </row>
    <row r="291" spans="5:5" s="2" customFormat="1">
      <c r="E291" s="46"/>
    </row>
    <row r="292" spans="5:5" s="2" customFormat="1">
      <c r="E292" s="46"/>
    </row>
    <row r="293" spans="5:5" s="2" customFormat="1">
      <c r="E293" s="46"/>
    </row>
    <row r="294" spans="5:5" s="2" customFormat="1">
      <c r="E294" s="46"/>
    </row>
    <row r="295" spans="5:5" s="2" customFormat="1">
      <c r="E295" s="46"/>
    </row>
    <row r="296" spans="5:5" s="2" customFormat="1">
      <c r="E296" s="46"/>
    </row>
    <row r="297" spans="5:5" s="2" customFormat="1">
      <c r="E297" s="46"/>
    </row>
    <row r="298" spans="5:5" s="2" customFormat="1">
      <c r="E298" s="46"/>
    </row>
    <row r="299" spans="5:5" s="2" customFormat="1">
      <c r="E299" s="46"/>
    </row>
    <row r="300" spans="5:5" s="2" customFormat="1">
      <c r="E300" s="46"/>
    </row>
    <row r="301" spans="5:5" s="2" customFormat="1">
      <c r="E301" s="46"/>
    </row>
    <row r="302" spans="5:5" s="2" customFormat="1">
      <c r="E302" s="46"/>
    </row>
    <row r="303" spans="5:5" s="2" customFormat="1">
      <c r="E303" s="46"/>
    </row>
    <row r="304" spans="5:5" s="2" customFormat="1">
      <c r="E304" s="46"/>
    </row>
    <row r="305" spans="5:5" s="2" customFormat="1">
      <c r="E305" s="46"/>
    </row>
    <row r="306" spans="5:5" s="2" customFormat="1">
      <c r="E306" s="46"/>
    </row>
    <row r="307" spans="5:5" s="2" customFormat="1">
      <c r="E307" s="46"/>
    </row>
    <row r="308" spans="5:5" s="2" customFormat="1">
      <c r="E308" s="46"/>
    </row>
    <row r="309" spans="5:5" s="2" customFormat="1">
      <c r="E309" s="46"/>
    </row>
    <row r="310" spans="5:5" s="2" customFormat="1">
      <c r="E310" s="46"/>
    </row>
    <row r="311" spans="5:5" s="2" customFormat="1">
      <c r="E311" s="46"/>
    </row>
    <row r="312" spans="5:5" s="2" customFormat="1">
      <c r="E312" s="46"/>
    </row>
    <row r="313" spans="5:5" s="2" customFormat="1">
      <c r="E313" s="46"/>
    </row>
    <row r="314" spans="5:5" s="2" customFormat="1">
      <c r="E314" s="46"/>
    </row>
    <row r="315" spans="5:5" s="2" customFormat="1">
      <c r="E315" s="46"/>
    </row>
    <row r="316" spans="5:5" s="2" customFormat="1">
      <c r="E316" s="46"/>
    </row>
    <row r="317" spans="5:5" s="2" customFormat="1">
      <c r="E317" s="46"/>
    </row>
    <row r="318" spans="5:5" s="2" customFormat="1">
      <c r="E318" s="46"/>
    </row>
    <row r="319" spans="5:5" s="2" customFormat="1">
      <c r="E319" s="46"/>
    </row>
    <row r="320" spans="5:5" s="2" customFormat="1">
      <c r="E320" s="46"/>
    </row>
    <row r="321" spans="5:5" s="2" customFormat="1">
      <c r="E321" s="46"/>
    </row>
    <row r="322" spans="5:5" s="2" customFormat="1">
      <c r="E322" s="46"/>
    </row>
    <row r="323" spans="5:5" s="2" customFormat="1">
      <c r="E323" s="46"/>
    </row>
    <row r="324" spans="5:5" s="2" customFormat="1">
      <c r="E324" s="46"/>
    </row>
    <row r="325" spans="5:5" s="2" customFormat="1">
      <c r="E325" s="46"/>
    </row>
    <row r="326" spans="5:5" s="2" customFormat="1">
      <c r="E326" s="46"/>
    </row>
    <row r="327" spans="5:5" s="2" customFormat="1">
      <c r="E327" s="46"/>
    </row>
    <row r="328" spans="5:5" s="2" customFormat="1">
      <c r="E328" s="46"/>
    </row>
    <row r="329" spans="5:5" s="2" customFormat="1">
      <c r="E329" s="46"/>
    </row>
    <row r="330" spans="5:5" s="2" customFormat="1">
      <c r="E330" s="46"/>
    </row>
    <row r="331" spans="5:5" s="2" customFormat="1">
      <c r="E331" s="46"/>
    </row>
    <row r="332" spans="5:5" s="2" customFormat="1">
      <c r="E332" s="46"/>
    </row>
    <row r="333" spans="5:5" s="2" customFormat="1">
      <c r="E333" s="46"/>
    </row>
    <row r="334" spans="5:5" s="2" customFormat="1">
      <c r="E334" s="46"/>
    </row>
    <row r="335" spans="5:5" s="2" customFormat="1">
      <c r="E335" s="46"/>
    </row>
    <row r="336" spans="5:5" s="2" customFormat="1">
      <c r="E336" s="46"/>
    </row>
    <row r="337" spans="5:5" s="2" customFormat="1">
      <c r="E337" s="46"/>
    </row>
    <row r="338" spans="5:5" s="2" customFormat="1">
      <c r="E338" s="46"/>
    </row>
    <row r="339" spans="5:5" s="2" customFormat="1">
      <c r="E339" s="46"/>
    </row>
    <row r="340" spans="5:5" s="2" customFormat="1">
      <c r="E340" s="46"/>
    </row>
    <row r="341" spans="5:5" s="2" customFormat="1">
      <c r="E341" s="46"/>
    </row>
    <row r="342" spans="5:5" s="2" customFormat="1">
      <c r="E342" s="46"/>
    </row>
    <row r="343" spans="5:5" s="2" customFormat="1">
      <c r="E343" s="46"/>
    </row>
    <row r="344" spans="5:5" s="2" customFormat="1">
      <c r="E344" s="46"/>
    </row>
    <row r="345" spans="5:5" s="2" customFormat="1">
      <c r="E345" s="46"/>
    </row>
    <row r="346" spans="5:5" s="2" customFormat="1">
      <c r="E346" s="46"/>
    </row>
    <row r="347" spans="5:5" s="2" customFormat="1">
      <c r="E347" s="46"/>
    </row>
    <row r="348" spans="5:5" s="2" customFormat="1">
      <c r="E348" s="46"/>
    </row>
    <row r="349" spans="5:5" s="2" customFormat="1">
      <c r="E349" s="46"/>
    </row>
    <row r="350" spans="5:5" s="2" customFormat="1">
      <c r="E350" s="46"/>
    </row>
    <row r="351" spans="5:5" s="2" customFormat="1">
      <c r="E351" s="46"/>
    </row>
    <row r="352" spans="5:5" s="2" customFormat="1">
      <c r="E352" s="46"/>
    </row>
    <row r="353" spans="5:5" s="2" customFormat="1">
      <c r="E353" s="46"/>
    </row>
    <row r="354" spans="5:5" s="2" customFormat="1">
      <c r="E354" s="46"/>
    </row>
    <row r="355" spans="5:5" s="2" customFormat="1">
      <c r="E355" s="46"/>
    </row>
    <row r="356" spans="5:5" s="2" customFormat="1">
      <c r="E356" s="46"/>
    </row>
    <row r="357" spans="5:5" s="2" customFormat="1">
      <c r="E357" s="46"/>
    </row>
    <row r="358" spans="5:5" s="2" customFormat="1">
      <c r="E358" s="46"/>
    </row>
    <row r="359" spans="5:5" s="2" customFormat="1">
      <c r="E359" s="46"/>
    </row>
    <row r="360" spans="5:5" s="2" customFormat="1">
      <c r="E360" s="46"/>
    </row>
    <row r="361" spans="5:5" s="2" customFormat="1">
      <c r="E361" s="46"/>
    </row>
    <row r="362" spans="5:5" s="2" customFormat="1">
      <c r="E362" s="46"/>
    </row>
    <row r="363" spans="5:5" s="2" customFormat="1">
      <c r="E363" s="46"/>
    </row>
    <row r="364" spans="5:5" s="2" customFormat="1">
      <c r="E364" s="46"/>
    </row>
    <row r="365" spans="5:5" s="2" customFormat="1">
      <c r="E365" s="46"/>
    </row>
    <row r="366" spans="5:5" s="2" customFormat="1">
      <c r="E366" s="46"/>
    </row>
    <row r="367" spans="5:5" s="2" customFormat="1">
      <c r="E367" s="46"/>
    </row>
    <row r="368" spans="5:5" s="2" customFormat="1">
      <c r="E368" s="46"/>
    </row>
    <row r="369" spans="5:5" s="2" customFormat="1">
      <c r="E369" s="46"/>
    </row>
    <row r="370" spans="5:5" s="2" customFormat="1">
      <c r="E370" s="46"/>
    </row>
    <row r="371" spans="5:5" s="2" customFormat="1">
      <c r="E371" s="46"/>
    </row>
    <row r="372" spans="5:5" s="2" customFormat="1">
      <c r="E372" s="46"/>
    </row>
    <row r="373" spans="5:5" s="2" customFormat="1">
      <c r="E373" s="46"/>
    </row>
    <row r="374" spans="5:5" s="2" customFormat="1">
      <c r="E374" s="46"/>
    </row>
    <row r="375" spans="5:5" s="2" customFormat="1">
      <c r="E375" s="46"/>
    </row>
    <row r="376" spans="5:5" s="2" customFormat="1">
      <c r="E376" s="46"/>
    </row>
    <row r="377" spans="5:5" s="2" customFormat="1">
      <c r="E377" s="46"/>
    </row>
    <row r="378" spans="5:5" s="2" customFormat="1">
      <c r="E378" s="46"/>
    </row>
    <row r="379" spans="5:5" s="2" customFormat="1">
      <c r="E379" s="46"/>
    </row>
    <row r="380" spans="5:5" s="2" customFormat="1">
      <c r="E380" s="46"/>
    </row>
    <row r="381" spans="5:5" s="2" customFormat="1">
      <c r="E381" s="46"/>
    </row>
    <row r="382" spans="5:5" s="2" customFormat="1">
      <c r="E382" s="46"/>
    </row>
    <row r="383" spans="5:5" s="2" customFormat="1">
      <c r="E383" s="46"/>
    </row>
    <row r="384" spans="5:5" s="2" customFormat="1">
      <c r="E384" s="46"/>
    </row>
    <row r="385" spans="5:5" s="2" customFormat="1">
      <c r="E385" s="46"/>
    </row>
    <row r="386" spans="5:5" s="2" customFormat="1">
      <c r="E386" s="46"/>
    </row>
    <row r="387" spans="5:5" s="2" customFormat="1">
      <c r="E387" s="46"/>
    </row>
    <row r="388" spans="5:5" s="2" customFormat="1">
      <c r="E388" s="46"/>
    </row>
    <row r="389" spans="5:5" s="2" customFormat="1">
      <c r="E389" s="46"/>
    </row>
    <row r="390" spans="5:5" s="2" customFormat="1">
      <c r="E390" s="46"/>
    </row>
    <row r="391" spans="5:5" s="2" customFormat="1">
      <c r="E391" s="46"/>
    </row>
    <row r="392" spans="5:5" s="2" customFormat="1">
      <c r="E392" s="46"/>
    </row>
    <row r="393" spans="5:5" s="2" customFormat="1">
      <c r="E393" s="46"/>
    </row>
    <row r="394" spans="5:5" s="2" customFormat="1">
      <c r="E394" s="46"/>
    </row>
    <row r="395" spans="5:5" s="2" customFormat="1">
      <c r="E395" s="46"/>
    </row>
    <row r="396" spans="5:5" s="2" customFormat="1">
      <c r="E396" s="46"/>
    </row>
    <row r="397" spans="5:5" s="2" customFormat="1">
      <c r="E397" s="46"/>
    </row>
    <row r="398" spans="5:5" s="2" customFormat="1">
      <c r="E398" s="46"/>
    </row>
    <row r="399" spans="5:5" s="2" customFormat="1">
      <c r="E399" s="46"/>
    </row>
    <row r="400" spans="5:5" s="2" customFormat="1">
      <c r="E400" s="46"/>
    </row>
    <row r="401" spans="5:5" s="2" customFormat="1">
      <c r="E401" s="46"/>
    </row>
    <row r="402" spans="5:5" s="2" customFormat="1">
      <c r="E402" s="46"/>
    </row>
    <row r="403" spans="5:5" s="2" customFormat="1">
      <c r="E403" s="46"/>
    </row>
    <row r="404" spans="5:5" s="2" customFormat="1">
      <c r="E404" s="46"/>
    </row>
    <row r="405" spans="5:5" s="2" customFormat="1">
      <c r="E405" s="46"/>
    </row>
    <row r="406" spans="5:5" s="2" customFormat="1">
      <c r="E406" s="46"/>
    </row>
    <row r="407" spans="5:5" s="2" customFormat="1">
      <c r="E407" s="46"/>
    </row>
    <row r="408" spans="5:5" s="2" customFormat="1">
      <c r="E408" s="46"/>
    </row>
    <row r="409" spans="5:5" s="2" customFormat="1">
      <c r="E409" s="46"/>
    </row>
    <row r="410" spans="5:5" s="2" customFormat="1">
      <c r="E410" s="46"/>
    </row>
    <row r="411" spans="5:5" s="2" customFormat="1">
      <c r="E411" s="46"/>
    </row>
    <row r="412" spans="5:5" s="2" customFormat="1">
      <c r="E412" s="46"/>
    </row>
    <row r="413" spans="5:5" s="2" customFormat="1">
      <c r="E413" s="46"/>
    </row>
    <row r="414" spans="5:5" s="2" customFormat="1">
      <c r="E414" s="46"/>
    </row>
    <row r="415" spans="5:5" s="2" customFormat="1">
      <c r="E415" s="46"/>
    </row>
    <row r="416" spans="5:5" s="2" customFormat="1">
      <c r="E416" s="46"/>
    </row>
    <row r="417" spans="5:5" s="2" customFormat="1">
      <c r="E417" s="46"/>
    </row>
    <row r="418" spans="5:5" s="2" customFormat="1">
      <c r="E418" s="46"/>
    </row>
    <row r="419" spans="5:5" s="2" customFormat="1">
      <c r="E419" s="46"/>
    </row>
    <row r="420" spans="5:5" s="2" customFormat="1">
      <c r="E420" s="46"/>
    </row>
    <row r="421" spans="5:5" s="2" customFormat="1">
      <c r="E421" s="46"/>
    </row>
    <row r="422" spans="5:5" s="2" customFormat="1">
      <c r="E422" s="46"/>
    </row>
    <row r="423" spans="5:5" s="2" customFormat="1">
      <c r="E423" s="46"/>
    </row>
    <row r="424" spans="5:5" s="2" customFormat="1">
      <c r="E424" s="46"/>
    </row>
    <row r="425" spans="5:5" s="2" customFormat="1">
      <c r="E425" s="46"/>
    </row>
    <row r="426" spans="5:5" s="2" customFormat="1">
      <c r="E426" s="46"/>
    </row>
    <row r="427" spans="5:5" s="2" customFormat="1">
      <c r="E427" s="46"/>
    </row>
    <row r="428" spans="5:5" s="2" customFormat="1">
      <c r="E428" s="46"/>
    </row>
    <row r="429" spans="5:5" s="2" customFormat="1">
      <c r="E429" s="46"/>
    </row>
    <row r="430" spans="5:5" s="2" customFormat="1">
      <c r="E430" s="46"/>
    </row>
    <row r="431" spans="5:5" s="2" customFormat="1">
      <c r="E431" s="46"/>
    </row>
    <row r="432" spans="5:5" s="2" customFormat="1">
      <c r="E432" s="46"/>
    </row>
    <row r="433" spans="5:5" s="2" customFormat="1">
      <c r="E433" s="46"/>
    </row>
    <row r="434" spans="5:5" s="2" customFormat="1">
      <c r="E434" s="46"/>
    </row>
    <row r="435" spans="5:5" s="2" customFormat="1">
      <c r="E435" s="46"/>
    </row>
    <row r="436" spans="5:5" s="2" customFormat="1">
      <c r="E436" s="46"/>
    </row>
    <row r="437" spans="5:5" s="2" customFormat="1">
      <c r="E437" s="46"/>
    </row>
    <row r="438" spans="5:5" s="2" customFormat="1">
      <c r="E438" s="46"/>
    </row>
    <row r="439" spans="5:5" s="2" customFormat="1">
      <c r="E439" s="46"/>
    </row>
    <row r="440" spans="5:5" s="2" customFormat="1">
      <c r="E440" s="46"/>
    </row>
    <row r="441" spans="5:5" s="2" customFormat="1">
      <c r="E441" s="46"/>
    </row>
    <row r="442" spans="5:5" s="2" customFormat="1">
      <c r="E442" s="46"/>
    </row>
    <row r="443" spans="5:5" s="2" customFormat="1">
      <c r="E443" s="46"/>
    </row>
    <row r="444" spans="5:5" s="2" customFormat="1">
      <c r="E444" s="46"/>
    </row>
    <row r="445" spans="5:5" s="2" customFormat="1">
      <c r="E445" s="46"/>
    </row>
    <row r="446" spans="5:5" s="2" customFormat="1">
      <c r="E446" s="46"/>
    </row>
    <row r="447" spans="5:5" s="2" customFormat="1">
      <c r="E447" s="46"/>
    </row>
    <row r="448" spans="5:5" s="2" customFormat="1">
      <c r="E448" s="46"/>
    </row>
    <row r="449" spans="5:5" s="2" customFormat="1">
      <c r="E449" s="46"/>
    </row>
    <row r="450" spans="5:5" s="2" customFormat="1">
      <c r="E450" s="46"/>
    </row>
    <row r="451" spans="5:5" s="2" customFormat="1">
      <c r="E451" s="46"/>
    </row>
    <row r="452" spans="5:5" s="2" customFormat="1">
      <c r="E452" s="46"/>
    </row>
    <row r="453" spans="5:5" s="2" customFormat="1">
      <c r="E453" s="46"/>
    </row>
    <row r="454" spans="5:5" s="2" customFormat="1">
      <c r="E454" s="46"/>
    </row>
    <row r="455" spans="5:5" s="2" customFormat="1">
      <c r="E455" s="46"/>
    </row>
    <row r="456" spans="5:5" s="2" customFormat="1">
      <c r="E456" s="46"/>
    </row>
    <row r="457" spans="5:5" s="2" customFormat="1">
      <c r="E457" s="46"/>
    </row>
    <row r="458" spans="5:5" s="2" customFormat="1">
      <c r="E458" s="46"/>
    </row>
    <row r="459" spans="5:5" s="2" customFormat="1">
      <c r="E459" s="46"/>
    </row>
    <row r="460" spans="5:5" s="2" customFormat="1">
      <c r="E460" s="46"/>
    </row>
    <row r="461" spans="5:5" s="2" customFormat="1">
      <c r="E461" s="46"/>
    </row>
    <row r="462" spans="5:5" s="2" customFormat="1">
      <c r="E462" s="46"/>
    </row>
    <row r="463" spans="5:5" s="2" customFormat="1">
      <c r="E463" s="46"/>
    </row>
    <row r="464" spans="5:5" s="2" customFormat="1">
      <c r="E464" s="46"/>
    </row>
    <row r="465" spans="5:5" s="2" customFormat="1">
      <c r="E465" s="46"/>
    </row>
    <row r="466" spans="5:5" s="2" customFormat="1">
      <c r="E466" s="46"/>
    </row>
    <row r="467" spans="5:5" s="2" customFormat="1">
      <c r="E467" s="46"/>
    </row>
    <row r="468" spans="5:5" s="2" customFormat="1">
      <c r="E468" s="46"/>
    </row>
    <row r="469" spans="5:5" s="2" customFormat="1">
      <c r="E469" s="46"/>
    </row>
    <row r="470" spans="5:5" s="2" customFormat="1">
      <c r="E470" s="46"/>
    </row>
    <row r="471" spans="5:5" s="2" customFormat="1">
      <c r="E471" s="46"/>
    </row>
    <row r="472" spans="5:5" s="2" customFormat="1">
      <c r="E472" s="46"/>
    </row>
    <row r="473" spans="5:5" s="2" customFormat="1">
      <c r="E473" s="46"/>
    </row>
    <row r="474" spans="5:5" s="2" customFormat="1">
      <c r="E474" s="46"/>
    </row>
    <row r="475" spans="5:5" s="2" customFormat="1">
      <c r="E475" s="46"/>
    </row>
    <row r="476" spans="5:5" s="2" customFormat="1">
      <c r="E476" s="46"/>
    </row>
    <row r="477" spans="5:5" s="2" customFormat="1">
      <c r="E477" s="46"/>
    </row>
    <row r="478" spans="5:5" s="2" customFormat="1">
      <c r="E478" s="46"/>
    </row>
    <row r="479" spans="5:5" s="2" customFormat="1">
      <c r="E479" s="46"/>
    </row>
    <row r="480" spans="5:5" s="2" customFormat="1">
      <c r="E480" s="46"/>
    </row>
    <row r="481" spans="5:5" s="2" customFormat="1">
      <c r="E481" s="46"/>
    </row>
    <row r="482" spans="5:5" s="2" customFormat="1">
      <c r="E482" s="46"/>
    </row>
    <row r="483" spans="5:5" s="2" customFormat="1">
      <c r="E483" s="46"/>
    </row>
    <row r="484" spans="5:5" s="2" customFormat="1">
      <c r="E484" s="46"/>
    </row>
    <row r="485" spans="5:5" s="2" customFormat="1">
      <c r="E485" s="46"/>
    </row>
    <row r="486" spans="5:5" s="2" customFormat="1">
      <c r="E486" s="46"/>
    </row>
    <row r="487" spans="5:5" s="2" customFormat="1">
      <c r="E487" s="46"/>
    </row>
    <row r="488" spans="5:5" s="2" customFormat="1">
      <c r="E488" s="46"/>
    </row>
    <row r="489" spans="5:5" s="2" customFormat="1">
      <c r="E489" s="46"/>
    </row>
    <row r="490" spans="5:5" s="2" customFormat="1">
      <c r="E490" s="46"/>
    </row>
    <row r="491" spans="5:5" s="2" customFormat="1">
      <c r="E491" s="46"/>
    </row>
    <row r="492" spans="5:5" s="2" customFormat="1">
      <c r="E492" s="46"/>
    </row>
    <row r="493" spans="5:5" s="2" customFormat="1">
      <c r="E493" s="46"/>
    </row>
    <row r="494" spans="5:5" s="2" customFormat="1">
      <c r="E494" s="46"/>
    </row>
    <row r="495" spans="5:5" s="2" customFormat="1">
      <c r="E495" s="46"/>
    </row>
    <row r="496" spans="5:5" s="2" customFormat="1">
      <c r="E496" s="46"/>
    </row>
    <row r="497" spans="5:5" s="2" customFormat="1">
      <c r="E497" s="46"/>
    </row>
    <row r="498" spans="5:5" s="2" customFormat="1">
      <c r="E498" s="46"/>
    </row>
    <row r="499" spans="5:5" s="2" customFormat="1">
      <c r="E499" s="46"/>
    </row>
    <row r="500" spans="5:5" s="2" customFormat="1">
      <c r="E500" s="46"/>
    </row>
    <row r="501" spans="5:5" s="2" customFormat="1">
      <c r="E501" s="46"/>
    </row>
    <row r="502" spans="5:5" s="2" customFormat="1">
      <c r="E502" s="46"/>
    </row>
    <row r="503" spans="5:5" s="2" customFormat="1">
      <c r="E503" s="46"/>
    </row>
    <row r="504" spans="5:5" s="2" customFormat="1">
      <c r="E504" s="46"/>
    </row>
    <row r="505" spans="5:5" s="2" customFormat="1">
      <c r="E505" s="46"/>
    </row>
    <row r="506" spans="5:5" s="2" customFormat="1">
      <c r="E506" s="46"/>
    </row>
    <row r="507" spans="5:5" s="2" customFormat="1">
      <c r="E507" s="46"/>
    </row>
    <row r="508" spans="5:5" s="2" customFormat="1">
      <c r="E508" s="46"/>
    </row>
    <row r="509" spans="5:5" s="2" customFormat="1">
      <c r="E509" s="46"/>
    </row>
    <row r="510" spans="5:5" s="2" customFormat="1">
      <c r="E510" s="46"/>
    </row>
    <row r="511" spans="5:5" s="2" customFormat="1">
      <c r="E511" s="46"/>
    </row>
    <row r="512" spans="5:5" s="2" customFormat="1">
      <c r="E512" s="46"/>
    </row>
    <row r="513" spans="5:5" s="2" customFormat="1">
      <c r="E513" s="46"/>
    </row>
    <row r="514" spans="5:5" s="2" customFormat="1">
      <c r="E514" s="46"/>
    </row>
    <row r="515" spans="5:5" s="2" customFormat="1">
      <c r="E515" s="46"/>
    </row>
    <row r="516" spans="5:5" s="2" customFormat="1">
      <c r="E516" s="46"/>
    </row>
    <row r="517" spans="5:5" s="2" customFormat="1">
      <c r="E517" s="46"/>
    </row>
    <row r="518" spans="5:5" s="2" customFormat="1">
      <c r="E518" s="46"/>
    </row>
    <row r="519" spans="5:5" s="2" customFormat="1">
      <c r="E519" s="46"/>
    </row>
    <row r="520" spans="5:5" s="2" customFormat="1">
      <c r="E520" s="46"/>
    </row>
    <row r="521" spans="5:5" s="2" customFormat="1">
      <c r="E521" s="46"/>
    </row>
    <row r="522" spans="5:5" s="2" customFormat="1">
      <c r="E522" s="46"/>
    </row>
    <row r="523" spans="5:5" s="2" customFormat="1">
      <c r="E523" s="46"/>
    </row>
    <row r="524" spans="5:5" s="2" customFormat="1">
      <c r="E524" s="46"/>
    </row>
    <row r="525" spans="5:5" s="2" customFormat="1">
      <c r="E525" s="46"/>
    </row>
    <row r="526" spans="5:5" s="2" customFormat="1">
      <c r="E526" s="46"/>
    </row>
    <row r="527" spans="5:5" s="2" customFormat="1">
      <c r="E527" s="46"/>
    </row>
    <row r="528" spans="5:5" s="2" customFormat="1">
      <c r="E528" s="46"/>
    </row>
    <row r="529" spans="5:5" s="2" customFormat="1">
      <c r="E529" s="46"/>
    </row>
    <row r="530" spans="5:5" s="2" customFormat="1">
      <c r="E530" s="46"/>
    </row>
    <row r="531" spans="5:5" s="2" customFormat="1">
      <c r="E531" s="46"/>
    </row>
    <row r="532" spans="5:5" s="2" customFormat="1">
      <c r="E532" s="46"/>
    </row>
    <row r="533" spans="5:5" s="2" customFormat="1">
      <c r="E533" s="46"/>
    </row>
    <row r="534" spans="5:5" s="2" customFormat="1">
      <c r="E534" s="46"/>
    </row>
    <row r="535" spans="5:5" s="2" customFormat="1">
      <c r="E535" s="46"/>
    </row>
    <row r="536" spans="5:5" s="2" customFormat="1">
      <c r="E536" s="46"/>
    </row>
    <row r="537" spans="5:5" s="2" customFormat="1">
      <c r="E537" s="46"/>
    </row>
    <row r="538" spans="5:5" s="2" customFormat="1">
      <c r="E538" s="46"/>
    </row>
    <row r="539" spans="5:5" s="2" customFormat="1">
      <c r="E539" s="46"/>
    </row>
    <row r="540" spans="5:5" s="2" customFormat="1">
      <c r="E540" s="46"/>
    </row>
    <row r="541" spans="5:5" s="2" customFormat="1">
      <c r="E541" s="46"/>
    </row>
    <row r="542" spans="5:5" s="2" customFormat="1">
      <c r="E542" s="46"/>
    </row>
    <row r="543" spans="5:5" s="2" customFormat="1">
      <c r="E543" s="46"/>
    </row>
    <row r="544" spans="5:5" s="2" customFormat="1">
      <c r="E544" s="46"/>
    </row>
    <row r="545" spans="5:5" s="2" customFormat="1">
      <c r="E545" s="46"/>
    </row>
    <row r="546" spans="5:5" s="2" customFormat="1">
      <c r="E546" s="46"/>
    </row>
    <row r="547" spans="5:5" s="2" customFormat="1">
      <c r="E547" s="46"/>
    </row>
    <row r="548" spans="5:5" s="2" customFormat="1">
      <c r="E548" s="46"/>
    </row>
    <row r="549" spans="5:5" s="2" customFormat="1">
      <c r="E549" s="46"/>
    </row>
    <row r="550" spans="5:5" s="2" customFormat="1">
      <c r="E550" s="46"/>
    </row>
    <row r="551" spans="5:5" s="2" customFormat="1">
      <c r="E551" s="46"/>
    </row>
    <row r="552" spans="5:5" s="2" customFormat="1">
      <c r="E552" s="46"/>
    </row>
    <row r="553" spans="5:5" s="2" customFormat="1">
      <c r="E553" s="46"/>
    </row>
    <row r="554" spans="5:5" s="2" customFormat="1">
      <c r="E554" s="46"/>
    </row>
    <row r="555" spans="5:5" s="2" customFormat="1">
      <c r="E555" s="46"/>
    </row>
    <row r="556" spans="5:5" s="2" customFormat="1">
      <c r="E556" s="46"/>
    </row>
    <row r="557" spans="5:5" s="2" customFormat="1">
      <c r="E557" s="46"/>
    </row>
    <row r="558" spans="5:5" s="2" customFormat="1">
      <c r="E558" s="46"/>
    </row>
    <row r="559" spans="5:5" s="2" customFormat="1">
      <c r="E559" s="46"/>
    </row>
    <row r="560" spans="5:5" s="2" customFormat="1">
      <c r="E560" s="46"/>
    </row>
    <row r="561" spans="5:5" s="2" customFormat="1">
      <c r="E561" s="46"/>
    </row>
    <row r="562" spans="5:5" s="2" customFormat="1">
      <c r="E562" s="46"/>
    </row>
    <row r="563" spans="5:5" s="2" customFormat="1">
      <c r="E563" s="46"/>
    </row>
    <row r="564" spans="5:5" s="2" customFormat="1">
      <c r="E564" s="46"/>
    </row>
    <row r="565" spans="5:5" s="2" customFormat="1">
      <c r="E565" s="46"/>
    </row>
    <row r="566" spans="5:5" s="2" customFormat="1">
      <c r="E566" s="46"/>
    </row>
    <row r="567" spans="5:5" s="2" customFormat="1">
      <c r="E567" s="46"/>
    </row>
    <row r="568" spans="5:5" s="2" customFormat="1">
      <c r="E568" s="46"/>
    </row>
    <row r="569" spans="5:5" s="2" customFormat="1">
      <c r="E569" s="46"/>
    </row>
    <row r="570" spans="5:5" s="2" customFormat="1">
      <c r="E570" s="46"/>
    </row>
    <row r="571" spans="5:5" s="2" customFormat="1">
      <c r="E571" s="46"/>
    </row>
    <row r="572" spans="5:5" s="2" customFormat="1">
      <c r="E572" s="46"/>
    </row>
    <row r="573" spans="5:5" s="2" customFormat="1">
      <c r="E573" s="46"/>
    </row>
    <row r="574" spans="5:5" s="2" customFormat="1">
      <c r="E574" s="46"/>
    </row>
    <row r="575" spans="5:5" s="2" customFormat="1">
      <c r="E575" s="46"/>
    </row>
    <row r="576" spans="5:5" s="2" customFormat="1">
      <c r="E576" s="46"/>
    </row>
    <row r="577" spans="5:5" s="2" customFormat="1">
      <c r="E577" s="46"/>
    </row>
    <row r="578" spans="5:5" s="2" customFormat="1">
      <c r="E578" s="46"/>
    </row>
    <row r="579" spans="5:5" s="2" customFormat="1">
      <c r="E579" s="46"/>
    </row>
    <row r="580" spans="5:5" s="2" customFormat="1">
      <c r="E580" s="46"/>
    </row>
    <row r="581" spans="5:5" s="2" customFormat="1">
      <c r="E581" s="46"/>
    </row>
    <row r="582" spans="5:5" s="2" customFormat="1">
      <c r="E582" s="46"/>
    </row>
    <row r="583" spans="5:5" s="2" customFormat="1">
      <c r="E583" s="46"/>
    </row>
    <row r="584" spans="5:5" s="2" customFormat="1">
      <c r="E584" s="46"/>
    </row>
    <row r="585" spans="5:5" s="2" customFormat="1">
      <c r="E585" s="46"/>
    </row>
    <row r="586" spans="5:5" s="2" customFormat="1">
      <c r="E586" s="46"/>
    </row>
    <row r="587" spans="5:5" s="2" customFormat="1">
      <c r="E587" s="46"/>
    </row>
    <row r="588" spans="5:5" s="2" customFormat="1">
      <c r="E588" s="46"/>
    </row>
    <row r="589" spans="5:5" s="2" customFormat="1">
      <c r="E589" s="46"/>
    </row>
    <row r="590" spans="5:5" s="2" customFormat="1">
      <c r="E590" s="46"/>
    </row>
    <row r="591" spans="5:5" s="2" customFormat="1">
      <c r="E591" s="46"/>
    </row>
    <row r="592" spans="5:5" s="2" customFormat="1">
      <c r="E592" s="46"/>
    </row>
    <row r="593" spans="5:5" s="2" customFormat="1">
      <c r="E593" s="46"/>
    </row>
    <row r="594" spans="5:5" s="2" customFormat="1">
      <c r="E594" s="46"/>
    </row>
    <row r="595" spans="5:5" s="2" customFormat="1">
      <c r="E595" s="46"/>
    </row>
    <row r="596" spans="5:5" s="2" customFormat="1">
      <c r="E596" s="46"/>
    </row>
    <row r="597" spans="5:5" s="2" customFormat="1">
      <c r="E597" s="46"/>
    </row>
    <row r="598" spans="5:5" s="2" customFormat="1">
      <c r="E598" s="46"/>
    </row>
    <row r="599" spans="5:5" s="2" customFormat="1">
      <c r="E599" s="46"/>
    </row>
    <row r="600" spans="5:5" s="2" customFormat="1">
      <c r="E600" s="46"/>
    </row>
    <row r="601" spans="5:5" s="2" customFormat="1">
      <c r="E601" s="46"/>
    </row>
    <row r="602" spans="5:5" s="2" customFormat="1">
      <c r="E602" s="46"/>
    </row>
    <row r="603" spans="5:5" s="2" customFormat="1">
      <c r="E603" s="46"/>
    </row>
    <row r="604" spans="5:5" s="2" customFormat="1">
      <c r="E604" s="46"/>
    </row>
    <row r="605" spans="5:5" s="2" customFormat="1">
      <c r="E605" s="46"/>
    </row>
    <row r="606" spans="5:5" s="2" customFormat="1">
      <c r="E606" s="46"/>
    </row>
    <row r="607" spans="5:5" s="2" customFormat="1">
      <c r="E607" s="46"/>
    </row>
    <row r="608" spans="5:5" s="2" customFormat="1">
      <c r="E608" s="46"/>
    </row>
    <row r="609" spans="5:5" s="2" customFormat="1">
      <c r="E609" s="46"/>
    </row>
    <row r="610" spans="5:5" s="2" customFormat="1">
      <c r="E610" s="46"/>
    </row>
    <row r="611" spans="5:5" s="2" customFormat="1">
      <c r="E611" s="46"/>
    </row>
    <row r="612" spans="5:5" s="2" customFormat="1">
      <c r="E612" s="46"/>
    </row>
    <row r="613" spans="5:5" s="2" customFormat="1">
      <c r="E613" s="46"/>
    </row>
    <row r="614" spans="5:5" s="2" customFormat="1">
      <c r="E614" s="46"/>
    </row>
    <row r="615" spans="5:5" s="2" customFormat="1">
      <c r="E615" s="46"/>
    </row>
    <row r="616" spans="5:5" s="2" customFormat="1">
      <c r="E616" s="46"/>
    </row>
    <row r="617" spans="5:5" s="2" customFormat="1">
      <c r="E617" s="46"/>
    </row>
    <row r="618" spans="5:5" s="2" customFormat="1">
      <c r="E618" s="46"/>
    </row>
    <row r="619" spans="5:5" s="2" customFormat="1">
      <c r="E619" s="46"/>
    </row>
    <row r="620" spans="5:5" s="2" customFormat="1">
      <c r="E620" s="46"/>
    </row>
    <row r="621" spans="5:5" s="2" customFormat="1">
      <c r="E621" s="46"/>
    </row>
    <row r="622" spans="5:5" s="2" customFormat="1">
      <c r="E622" s="46"/>
    </row>
    <row r="623" spans="5:5" s="2" customFormat="1">
      <c r="E623" s="46"/>
    </row>
    <row r="624" spans="5:5" s="2" customFormat="1">
      <c r="E624" s="46"/>
    </row>
    <row r="625" spans="5:5" s="2" customFormat="1">
      <c r="E625" s="46"/>
    </row>
    <row r="626" spans="5:5" s="2" customFormat="1">
      <c r="E626" s="46"/>
    </row>
    <row r="627" spans="5:5" s="2" customFormat="1">
      <c r="E627" s="46"/>
    </row>
    <row r="628" spans="5:5" s="2" customFormat="1">
      <c r="E628" s="46"/>
    </row>
    <row r="629" spans="5:5" s="2" customFormat="1">
      <c r="E629" s="46"/>
    </row>
    <row r="630" spans="5:5" s="2" customFormat="1">
      <c r="E630" s="46"/>
    </row>
    <row r="631" spans="5:5" s="2" customFormat="1">
      <c r="E631" s="46"/>
    </row>
    <row r="632" spans="5:5" s="2" customFormat="1">
      <c r="E632" s="46"/>
    </row>
    <row r="633" spans="5:5" s="2" customFormat="1">
      <c r="E633" s="46"/>
    </row>
    <row r="634" spans="5:5" s="2" customFormat="1">
      <c r="E634" s="46"/>
    </row>
    <row r="635" spans="5:5" s="2" customFormat="1">
      <c r="E635" s="46"/>
    </row>
    <row r="636" spans="5:5" s="2" customFormat="1">
      <c r="E636" s="46"/>
    </row>
    <row r="637" spans="5:5" s="2" customFormat="1">
      <c r="E637" s="46"/>
    </row>
    <row r="638" spans="5:5" s="2" customFormat="1">
      <c r="E638" s="46"/>
    </row>
    <row r="639" spans="5:5" s="2" customFormat="1">
      <c r="E639" s="46"/>
    </row>
    <row r="640" spans="5:5" s="2" customFormat="1">
      <c r="E640" s="46"/>
    </row>
    <row r="641" spans="5:5" s="2" customFormat="1">
      <c r="E641" s="46"/>
    </row>
    <row r="642" spans="5:5" s="2" customFormat="1">
      <c r="E642" s="46"/>
    </row>
    <row r="643" spans="5:5" s="2" customFormat="1">
      <c r="E643" s="46"/>
    </row>
    <row r="644" spans="5:5" s="2" customFormat="1">
      <c r="E644" s="46"/>
    </row>
    <row r="645" spans="5:5" s="2" customFormat="1">
      <c r="E645" s="46"/>
    </row>
    <row r="646" spans="5:5" s="2" customFormat="1">
      <c r="E646" s="46"/>
    </row>
    <row r="647" spans="5:5" s="2" customFormat="1">
      <c r="E647" s="46"/>
    </row>
    <row r="648" spans="5:5" s="2" customFormat="1">
      <c r="E648" s="46"/>
    </row>
    <row r="649" spans="5:5" s="2" customFormat="1">
      <c r="E649" s="46"/>
    </row>
    <row r="650" spans="5:5" s="2" customFormat="1">
      <c r="E650" s="46"/>
    </row>
    <row r="651" spans="5:5" s="2" customFormat="1">
      <c r="E651" s="46"/>
    </row>
    <row r="652" spans="5:5" s="2" customFormat="1">
      <c r="E652" s="46"/>
    </row>
    <row r="653" spans="5:5" s="2" customFormat="1">
      <c r="E653" s="46"/>
    </row>
    <row r="654" spans="5:5" s="2" customFormat="1">
      <c r="E654" s="46"/>
    </row>
    <row r="655" spans="5:5" s="2" customFormat="1">
      <c r="E655" s="46"/>
    </row>
    <row r="656" spans="5:5" s="2" customFormat="1">
      <c r="E656" s="46"/>
    </row>
    <row r="657" spans="5:5" s="2" customFormat="1">
      <c r="E657" s="46"/>
    </row>
    <row r="658" spans="5:5" s="2" customFormat="1">
      <c r="E658" s="46"/>
    </row>
    <row r="659" spans="5:5" s="2" customFormat="1">
      <c r="E659" s="46"/>
    </row>
    <row r="660" spans="5:5" s="2" customFormat="1">
      <c r="E660" s="46"/>
    </row>
    <row r="661" spans="5:5" s="2" customFormat="1">
      <c r="E661" s="46"/>
    </row>
    <row r="662" spans="5:5" s="2" customFormat="1">
      <c r="E662" s="46"/>
    </row>
    <row r="663" spans="5:5" s="2" customFormat="1">
      <c r="E663" s="46"/>
    </row>
    <row r="664" spans="5:5" s="2" customFormat="1">
      <c r="E664" s="46"/>
    </row>
    <row r="665" spans="5:5" s="2" customFormat="1">
      <c r="E665" s="46"/>
    </row>
    <row r="666" spans="5:5" s="2" customFormat="1">
      <c r="E666" s="46"/>
    </row>
    <row r="667" spans="5:5" s="2" customFormat="1">
      <c r="E667" s="46"/>
    </row>
    <row r="668" spans="5:5" s="2" customFormat="1">
      <c r="E668" s="46"/>
    </row>
    <row r="669" spans="5:5" s="2" customFormat="1">
      <c r="E669" s="46"/>
    </row>
    <row r="670" spans="5:5" s="2" customFormat="1">
      <c r="E670" s="46"/>
    </row>
    <row r="671" spans="5:5" s="2" customFormat="1">
      <c r="E671" s="46"/>
    </row>
    <row r="672" spans="5:5" s="2" customFormat="1">
      <c r="E672" s="46"/>
    </row>
    <row r="673" spans="5:5" s="2" customFormat="1">
      <c r="E673" s="46"/>
    </row>
    <row r="674" spans="5:5" s="2" customFormat="1">
      <c r="E674" s="46"/>
    </row>
    <row r="675" spans="5:5" s="2" customFormat="1">
      <c r="E675" s="46"/>
    </row>
    <row r="676" spans="5:5" s="2" customFormat="1">
      <c r="E676" s="46"/>
    </row>
    <row r="677" spans="5:5" s="2" customFormat="1">
      <c r="E677" s="46"/>
    </row>
    <row r="678" spans="5:5" s="2" customFormat="1">
      <c r="E678" s="46"/>
    </row>
    <row r="679" spans="5:5" s="2" customFormat="1">
      <c r="E679" s="46"/>
    </row>
    <row r="680" spans="5:5" s="2" customFormat="1">
      <c r="E680" s="46"/>
    </row>
    <row r="681" spans="5:5" s="2" customFormat="1">
      <c r="E681" s="46"/>
    </row>
    <row r="682" spans="5:5" s="2" customFormat="1">
      <c r="E682" s="46"/>
    </row>
    <row r="683" spans="5:5" s="2" customFormat="1">
      <c r="E683" s="46"/>
    </row>
    <row r="684" spans="5:5" s="2" customFormat="1">
      <c r="E684" s="46"/>
    </row>
    <row r="685" spans="5:5" s="2" customFormat="1">
      <c r="E685" s="46"/>
    </row>
    <row r="686" spans="5:5" s="2" customFormat="1">
      <c r="E686" s="46"/>
    </row>
    <row r="687" spans="5:5" s="2" customFormat="1">
      <c r="E687" s="46"/>
    </row>
    <row r="688" spans="5:5" s="2" customFormat="1">
      <c r="E688" s="46"/>
    </row>
    <row r="689" spans="5:5" s="2" customFormat="1">
      <c r="E689" s="46"/>
    </row>
    <row r="690" spans="5:5" s="2" customFormat="1">
      <c r="E690" s="46"/>
    </row>
    <row r="691" spans="5:5" s="2" customFormat="1">
      <c r="E691" s="46"/>
    </row>
    <row r="692" spans="5:5" s="2" customFormat="1">
      <c r="E692" s="46"/>
    </row>
    <row r="693" spans="5:5" s="2" customFormat="1">
      <c r="E693" s="46"/>
    </row>
    <row r="694" spans="5:5" s="2" customFormat="1">
      <c r="E694" s="46"/>
    </row>
    <row r="695" spans="5:5" s="2" customFormat="1">
      <c r="E695" s="46"/>
    </row>
    <row r="696" spans="5:5" s="2" customFormat="1">
      <c r="E696" s="46"/>
    </row>
    <row r="697" spans="5:5" s="2" customFormat="1">
      <c r="E697" s="46"/>
    </row>
    <row r="698" spans="5:5" s="2" customFormat="1">
      <c r="E698" s="46"/>
    </row>
    <row r="699" spans="5:5" s="2" customFormat="1">
      <c r="E699" s="46"/>
    </row>
    <row r="700" spans="5:5" s="2" customFormat="1">
      <c r="E700" s="46"/>
    </row>
    <row r="701" spans="5:5" s="2" customFormat="1">
      <c r="E701" s="46"/>
    </row>
    <row r="702" spans="5:5" s="2" customFormat="1">
      <c r="E702" s="46"/>
    </row>
    <row r="703" spans="5:5" s="2" customFormat="1">
      <c r="E703" s="46"/>
    </row>
    <row r="704" spans="5:5" s="2" customFormat="1">
      <c r="E704" s="46"/>
    </row>
    <row r="705" spans="5:5" s="2" customFormat="1">
      <c r="E705" s="46"/>
    </row>
    <row r="706" spans="5:5" s="2" customFormat="1">
      <c r="E706" s="46"/>
    </row>
    <row r="707" spans="5:5" s="2" customFormat="1">
      <c r="E707" s="46"/>
    </row>
    <row r="708" spans="5:5" s="2" customFormat="1">
      <c r="E708" s="46"/>
    </row>
    <row r="709" spans="5:5" s="2" customFormat="1">
      <c r="E709" s="46"/>
    </row>
    <row r="710" spans="5:5" s="2" customFormat="1">
      <c r="E710" s="46"/>
    </row>
    <row r="711" spans="5:5" s="2" customFormat="1">
      <c r="E711" s="46"/>
    </row>
    <row r="712" spans="5:5" s="2" customFormat="1">
      <c r="E712" s="46"/>
    </row>
    <row r="713" spans="5:5" s="2" customFormat="1">
      <c r="E713" s="46"/>
    </row>
    <row r="714" spans="5:5" s="2" customFormat="1">
      <c r="E714" s="46"/>
    </row>
    <row r="715" spans="5:5" s="2" customFormat="1">
      <c r="E715" s="46"/>
    </row>
    <row r="716" spans="5:5" s="2" customFormat="1">
      <c r="E716" s="46"/>
    </row>
    <row r="717" spans="5:5" s="2" customFormat="1">
      <c r="E717" s="46"/>
    </row>
    <row r="718" spans="5:5" s="2" customFormat="1">
      <c r="E718" s="46"/>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K10" sqref="K10:R1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8"/>
      <c r="C3" s="109"/>
      <c r="D3" s="109"/>
      <c r="E3" s="109"/>
      <c r="F3" s="109"/>
      <c r="G3" s="109"/>
      <c r="H3" s="109"/>
      <c r="I3" s="110"/>
    </row>
    <row r="4" spans="2:19">
      <c r="B4" s="531" t="s">
        <v>516</v>
      </c>
      <c r="C4" s="532"/>
      <c r="D4" s="532"/>
      <c r="E4" s="533" t="s">
        <v>517</v>
      </c>
      <c r="F4" s="533"/>
      <c r="G4" s="533"/>
      <c r="H4" s="533"/>
      <c r="I4" s="534"/>
      <c r="Q4" s="535" t="s">
        <v>518</v>
      </c>
      <c r="R4" s="535"/>
    </row>
    <row r="5" spans="2:19">
      <c r="B5" s="531"/>
      <c r="C5" s="532"/>
      <c r="D5" s="532"/>
      <c r="E5" s="533"/>
      <c r="F5" s="533"/>
      <c r="G5" s="533"/>
      <c r="H5" s="533"/>
      <c r="I5" s="534"/>
      <c r="Q5" s="535"/>
      <c r="R5" s="535"/>
    </row>
    <row r="6" spans="2:19">
      <c r="B6" s="531"/>
      <c r="C6" s="532"/>
      <c r="D6" s="532"/>
      <c r="E6" s="533"/>
      <c r="F6" s="533"/>
      <c r="G6" s="533"/>
      <c r="H6" s="533"/>
      <c r="I6" s="534"/>
      <c r="Q6" s="535"/>
      <c r="R6" s="535"/>
    </row>
    <row r="7" spans="2:19" ht="15.75" thickBot="1">
      <c r="B7" s="111"/>
      <c r="I7" s="112"/>
    </row>
    <row r="8" spans="2:19" ht="62.25" customHeight="1" thickBot="1">
      <c r="B8" s="536" t="s">
        <v>461</v>
      </c>
      <c r="C8" s="537"/>
      <c r="D8" s="55" t="s">
        <v>519</v>
      </c>
      <c r="E8" s="56">
        <v>5</v>
      </c>
      <c r="F8" s="56">
        <v>10</v>
      </c>
      <c r="G8" s="56">
        <v>15</v>
      </c>
      <c r="H8" s="56">
        <v>20</v>
      </c>
      <c r="I8" s="113">
        <v>25</v>
      </c>
      <c r="K8" s="538" t="s">
        <v>520</v>
      </c>
      <c r="L8" s="539"/>
      <c r="M8" s="539"/>
      <c r="N8" s="539"/>
      <c r="O8" s="539"/>
      <c r="P8" s="540"/>
      <c r="Q8" s="541" t="s">
        <v>521</v>
      </c>
      <c r="R8" s="541"/>
      <c r="S8" s="17" t="s">
        <v>522</v>
      </c>
    </row>
    <row r="9" spans="2:19" ht="62.25" customHeight="1" thickBot="1">
      <c r="B9" s="536"/>
      <c r="C9" s="537"/>
      <c r="D9" s="55" t="s">
        <v>523</v>
      </c>
      <c r="E9" s="57">
        <v>4</v>
      </c>
      <c r="F9" s="57">
        <v>8</v>
      </c>
      <c r="G9" s="56">
        <v>12</v>
      </c>
      <c r="H9" s="56">
        <v>16</v>
      </c>
      <c r="I9" s="113">
        <v>20</v>
      </c>
      <c r="K9" s="542" t="s">
        <v>524</v>
      </c>
      <c r="L9" s="543"/>
      <c r="M9" s="543"/>
      <c r="N9" s="543"/>
      <c r="O9" s="543"/>
      <c r="P9" s="543"/>
      <c r="Q9" s="544" t="s">
        <v>525</v>
      </c>
      <c r="R9" s="545"/>
      <c r="S9" s="17" t="s">
        <v>458</v>
      </c>
    </row>
    <row r="10" spans="2:19" ht="62.25" customHeight="1" thickBot="1">
      <c r="B10" s="536"/>
      <c r="C10" s="537"/>
      <c r="D10" s="55" t="s">
        <v>526</v>
      </c>
      <c r="E10" s="57">
        <v>3</v>
      </c>
      <c r="F10" s="57">
        <v>6</v>
      </c>
      <c r="G10" s="57">
        <v>9</v>
      </c>
      <c r="H10" s="56">
        <v>12</v>
      </c>
      <c r="I10" s="113">
        <v>15</v>
      </c>
      <c r="K10" s="546" t="s">
        <v>484</v>
      </c>
      <c r="L10" s="547"/>
      <c r="M10" s="547"/>
      <c r="N10" s="547"/>
      <c r="O10" s="547"/>
      <c r="P10" s="547"/>
      <c r="Q10" s="541" t="s">
        <v>527</v>
      </c>
      <c r="R10" s="541"/>
      <c r="S10" s="17" t="s">
        <v>528</v>
      </c>
    </row>
    <row r="11" spans="2:19" ht="62.25" customHeight="1">
      <c r="B11" s="536"/>
      <c r="C11" s="537"/>
      <c r="D11" s="55" t="s">
        <v>529</v>
      </c>
      <c r="E11" s="58">
        <v>2</v>
      </c>
      <c r="F11" s="57">
        <v>4</v>
      </c>
      <c r="G11" s="57">
        <v>6</v>
      </c>
      <c r="H11" s="56">
        <v>8</v>
      </c>
      <c r="I11" s="113">
        <v>10</v>
      </c>
      <c r="K11" s="548" t="s">
        <v>530</v>
      </c>
      <c r="L11" s="549"/>
      <c r="M11" s="549"/>
      <c r="N11" s="549"/>
      <c r="O11" s="549"/>
      <c r="P11" s="549"/>
      <c r="Q11" s="541" t="s">
        <v>457</v>
      </c>
      <c r="R11" s="550"/>
      <c r="S11" s="17" t="s">
        <v>457</v>
      </c>
    </row>
    <row r="12" spans="2:19" ht="62.25" customHeight="1">
      <c r="B12" s="536"/>
      <c r="C12" s="537"/>
      <c r="D12" s="55" t="s">
        <v>531</v>
      </c>
      <c r="E12" s="58">
        <v>1</v>
      </c>
      <c r="F12" s="58">
        <v>2</v>
      </c>
      <c r="G12" s="57">
        <v>3</v>
      </c>
      <c r="H12" s="56">
        <v>4</v>
      </c>
      <c r="I12" s="113">
        <v>5</v>
      </c>
    </row>
    <row r="13" spans="2:19" ht="62.25" customHeight="1" thickBot="1">
      <c r="B13" s="114"/>
      <c r="C13" s="529" t="s">
        <v>532</v>
      </c>
      <c r="D13" s="530"/>
      <c r="E13" s="115" t="s">
        <v>533</v>
      </c>
      <c r="F13" s="115" t="s">
        <v>534</v>
      </c>
      <c r="G13" s="115" t="s">
        <v>535</v>
      </c>
      <c r="H13" s="115" t="s">
        <v>536</v>
      </c>
      <c r="I13" s="116" t="s">
        <v>537</v>
      </c>
    </row>
    <row r="17" spans="4:6">
      <c r="D17" s="17"/>
      <c r="E17" s="17"/>
      <c r="F17" s="17"/>
    </row>
    <row r="18" spans="4:6" ht="15.75">
      <c r="D18" s="22" t="s">
        <v>538</v>
      </c>
      <c r="E18" s="117" t="s">
        <v>530</v>
      </c>
      <c r="F18" s="117">
        <v>1</v>
      </c>
    </row>
    <row r="19" spans="4:6">
      <c r="D19" s="22" t="s">
        <v>539</v>
      </c>
      <c r="E19" s="22" t="s">
        <v>530</v>
      </c>
      <c r="F19" s="22">
        <v>2</v>
      </c>
    </row>
    <row r="20" spans="4:6">
      <c r="D20" s="22" t="s">
        <v>540</v>
      </c>
      <c r="E20" s="22" t="s">
        <v>484</v>
      </c>
      <c r="F20" s="22">
        <v>2</v>
      </c>
    </row>
    <row r="21" spans="4:6">
      <c r="D21" s="22" t="s">
        <v>541</v>
      </c>
      <c r="E21" s="22" t="s">
        <v>542</v>
      </c>
      <c r="F21" s="22">
        <v>3</v>
      </c>
    </row>
    <row r="22" spans="4:6">
      <c r="D22" s="22" t="s">
        <v>543</v>
      </c>
      <c r="E22" s="22" t="s">
        <v>520</v>
      </c>
      <c r="F22" s="22">
        <v>4</v>
      </c>
    </row>
    <row r="23" spans="4:6">
      <c r="D23" s="22" t="s">
        <v>544</v>
      </c>
      <c r="E23" s="22" t="s">
        <v>530</v>
      </c>
      <c r="F23" s="22">
        <v>1</v>
      </c>
    </row>
    <row r="24" spans="4:6">
      <c r="D24" s="22" t="s">
        <v>545</v>
      </c>
      <c r="E24" s="22" t="s">
        <v>484</v>
      </c>
      <c r="F24" s="22">
        <v>2</v>
      </c>
    </row>
    <row r="25" spans="4:6">
      <c r="D25" s="22" t="s">
        <v>546</v>
      </c>
      <c r="E25" s="22" t="s">
        <v>484</v>
      </c>
      <c r="F25" s="22">
        <v>2</v>
      </c>
    </row>
    <row r="26" spans="4:6">
      <c r="D26" s="22" t="s">
        <v>547</v>
      </c>
      <c r="E26" s="22" t="s">
        <v>524</v>
      </c>
      <c r="F26" s="22">
        <v>3</v>
      </c>
    </row>
    <row r="27" spans="4:6">
      <c r="D27" s="22" t="s">
        <v>548</v>
      </c>
      <c r="E27" s="22" t="s">
        <v>520</v>
      </c>
      <c r="F27" s="22">
        <v>4</v>
      </c>
    </row>
    <row r="28" spans="4:6">
      <c r="D28" s="22" t="s">
        <v>549</v>
      </c>
      <c r="E28" s="22" t="s">
        <v>484</v>
      </c>
      <c r="F28" s="22">
        <v>2</v>
      </c>
    </row>
    <row r="29" spans="4:6">
      <c r="D29" s="22" t="s">
        <v>550</v>
      </c>
      <c r="E29" s="22" t="s">
        <v>484</v>
      </c>
      <c r="F29" s="22">
        <v>2</v>
      </c>
    </row>
    <row r="30" spans="4:6">
      <c r="D30" s="22" t="s">
        <v>551</v>
      </c>
      <c r="E30" s="22" t="s">
        <v>484</v>
      </c>
      <c r="F30" s="22">
        <v>2</v>
      </c>
    </row>
    <row r="31" spans="4:6">
      <c r="D31" s="22" t="s">
        <v>552</v>
      </c>
      <c r="E31" s="22" t="s">
        <v>524</v>
      </c>
      <c r="F31" s="22">
        <v>3</v>
      </c>
    </row>
    <row r="32" spans="4:6">
      <c r="D32" s="22" t="s">
        <v>553</v>
      </c>
      <c r="E32" s="22" t="s">
        <v>520</v>
      </c>
      <c r="F32" s="22">
        <v>4</v>
      </c>
    </row>
    <row r="33" spans="4:6">
      <c r="D33" s="22" t="s">
        <v>554</v>
      </c>
      <c r="E33" s="22" t="s">
        <v>484</v>
      </c>
      <c r="F33" s="22">
        <v>2</v>
      </c>
    </row>
    <row r="34" spans="4:6">
      <c r="D34" s="22" t="s">
        <v>555</v>
      </c>
      <c r="E34" s="22" t="s">
        <v>484</v>
      </c>
      <c r="F34" s="22">
        <v>2</v>
      </c>
    </row>
    <row r="35" spans="4:6">
      <c r="D35" s="22" t="s">
        <v>556</v>
      </c>
      <c r="E35" s="22" t="s">
        <v>524</v>
      </c>
      <c r="F35" s="22">
        <v>3</v>
      </c>
    </row>
    <row r="36" spans="4:6">
      <c r="D36" s="22" t="s">
        <v>557</v>
      </c>
      <c r="E36" s="22" t="s">
        <v>524</v>
      </c>
      <c r="F36" s="22">
        <v>3</v>
      </c>
    </row>
    <row r="37" spans="4:6">
      <c r="D37" s="22" t="s">
        <v>558</v>
      </c>
      <c r="E37" s="22" t="s">
        <v>520</v>
      </c>
      <c r="F37" s="22">
        <v>4</v>
      </c>
    </row>
    <row r="38" spans="4:6">
      <c r="D38" s="22" t="s">
        <v>559</v>
      </c>
      <c r="E38" s="22" t="s">
        <v>524</v>
      </c>
      <c r="F38" s="22">
        <v>3</v>
      </c>
    </row>
    <row r="39" spans="4:6">
      <c r="D39" s="22" t="s">
        <v>560</v>
      </c>
      <c r="E39" s="22" t="s">
        <v>524</v>
      </c>
      <c r="F39" s="22">
        <v>3</v>
      </c>
    </row>
    <row r="40" spans="4:6">
      <c r="D40" s="22" t="s">
        <v>561</v>
      </c>
      <c r="E40" s="22" t="s">
        <v>524</v>
      </c>
      <c r="F40" s="22">
        <v>3</v>
      </c>
    </row>
    <row r="41" spans="4:6">
      <c r="D41" s="22" t="s">
        <v>562</v>
      </c>
      <c r="E41" s="22" t="s">
        <v>524</v>
      </c>
      <c r="F41" s="22">
        <v>3</v>
      </c>
    </row>
    <row r="42" spans="4:6">
      <c r="D42" s="22" t="s">
        <v>563</v>
      </c>
      <c r="E42" s="22" t="s">
        <v>520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99"/>
  <sheetViews>
    <sheetView showGridLines="0" topLeftCell="A7" zoomScale="70" zoomScaleNormal="70" workbookViewId="0">
      <selection activeCell="G50" sqref="G5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91"/>
      <c r="B1" s="592"/>
      <c r="C1" s="595"/>
      <c r="D1" s="595"/>
      <c r="E1" s="595"/>
      <c r="F1" s="595"/>
      <c r="G1" s="595"/>
      <c r="H1" s="595"/>
      <c r="I1" s="595"/>
      <c r="J1" s="596"/>
      <c r="K1" s="590"/>
      <c r="L1" s="590"/>
      <c r="M1" s="59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3"/>
      <c r="B2" s="594"/>
      <c r="C2" s="597"/>
      <c r="D2" s="597"/>
      <c r="E2" s="597"/>
      <c r="F2" s="597"/>
      <c r="G2" s="597"/>
      <c r="H2" s="597"/>
      <c r="I2" s="597"/>
      <c r="J2" s="598"/>
      <c r="K2" s="590"/>
      <c r="L2" s="590"/>
      <c r="M2" s="59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7"/>
      <c r="D3" s="597"/>
      <c r="E3" s="597"/>
      <c r="F3" s="597"/>
      <c r="G3" s="597"/>
      <c r="H3" s="597"/>
      <c r="I3" s="597"/>
      <c r="J3" s="598"/>
      <c r="K3" s="590"/>
      <c r="L3" s="590"/>
      <c r="M3" s="59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4" t="s">
        <v>335</v>
      </c>
      <c r="B4" s="424"/>
      <c r="C4" s="429" t="s">
        <v>5</v>
      </c>
      <c r="D4" s="429"/>
      <c r="E4" s="429"/>
      <c r="F4" s="429"/>
      <c r="G4" s="429"/>
      <c r="H4" s="429"/>
      <c r="I4" s="429"/>
      <c r="J4" s="429"/>
      <c r="K4" s="429"/>
      <c r="L4" s="429"/>
      <c r="M4" s="42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24" t="s">
        <v>337</v>
      </c>
      <c r="B5" s="424"/>
      <c r="C5" s="430" t="s">
        <v>338</v>
      </c>
      <c r="D5" s="430"/>
      <c r="E5" s="430"/>
      <c r="F5" s="430"/>
      <c r="G5" s="430"/>
      <c r="H5" s="430"/>
      <c r="I5" s="430"/>
      <c r="J5" s="430"/>
      <c r="K5" s="430"/>
      <c r="L5" s="430"/>
      <c r="M5" s="43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4" t="s">
        <v>339</v>
      </c>
      <c r="B6" s="424"/>
      <c r="C6" s="582" t="s">
        <v>340</v>
      </c>
      <c r="D6" s="583"/>
      <c r="E6" s="583"/>
      <c r="F6" s="583"/>
      <c r="G6" s="583"/>
      <c r="H6" s="583"/>
      <c r="I6" s="583"/>
      <c r="J6" s="583"/>
      <c r="K6" s="583"/>
      <c r="L6" s="583"/>
      <c r="M6" s="58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7" t="s">
        <v>564</v>
      </c>
      <c r="B7" s="578"/>
      <c r="C7" s="579"/>
      <c r="D7" s="580" t="s">
        <v>565</v>
      </c>
      <c r="E7" s="580"/>
      <c r="F7" s="580"/>
      <c r="G7" s="581" t="s">
        <v>566</v>
      </c>
      <c r="H7" s="572" t="s">
        <v>567</v>
      </c>
      <c r="I7" s="574" t="s">
        <v>568</v>
      </c>
      <c r="J7" s="575"/>
      <c r="K7" s="574" t="s">
        <v>569</v>
      </c>
      <c r="L7" s="575"/>
      <c r="M7" s="576" t="s">
        <v>570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5" t="s">
        <v>279</v>
      </c>
      <c r="D8" s="28" t="s">
        <v>289</v>
      </c>
      <c r="E8" s="28" t="s">
        <v>571</v>
      </c>
      <c r="F8" s="28" t="s">
        <v>572</v>
      </c>
      <c r="G8" s="581"/>
      <c r="H8" s="573"/>
      <c r="I8" s="29" t="s">
        <v>573</v>
      </c>
      <c r="J8" s="29" t="s">
        <v>574</v>
      </c>
      <c r="K8" s="29" t="s">
        <v>575</v>
      </c>
      <c r="L8" s="29" t="s">
        <v>576</v>
      </c>
      <c r="M8" s="57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99"/>
      <c r="B9" s="600"/>
      <c r="C9" s="600"/>
      <c r="D9" s="600"/>
      <c r="E9" s="600"/>
      <c r="F9" s="600"/>
      <c r="G9" s="600"/>
      <c r="H9" s="198"/>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4">
        <f>'7- Mapa Final'!A10</f>
        <v>1</v>
      </c>
      <c r="B10" s="586" t="str">
        <f>'7- Mapa Final'!B10</f>
        <v xml:space="preserve">Ejecutar procesos de selección en los cuales los resultados  no estén acordes con los  requisitos y principios  establecidos </v>
      </c>
      <c r="C10" s="586" t="str">
        <f>'7- Mapa Final'!C10</f>
        <v>Seleccionar personal mediante procesos en los cuales no se cumplan las etapas establecidas,  se  seleccionen  aspirantes que  no cumplen con los requisitos ,  se rechacen  aspirantes que cumplen o se que se asignen puntajes erróneos.</v>
      </c>
      <c r="D10" s="588" t="str">
        <f>'7- Mapa Final'!J10</f>
        <v>Baja - 2</v>
      </c>
      <c r="E10" s="589" t="str">
        <f>'7- Mapa Final'!K10</f>
        <v>Menor - 2</v>
      </c>
      <c r="F10" s="587" t="str">
        <f>'7- Mapa Final'!M10</f>
        <v>Moderado - 4</v>
      </c>
      <c r="G10" s="601" t="s">
        <v>457</v>
      </c>
      <c r="H10" s="603"/>
      <c r="I10" s="585"/>
      <c r="J10" s="585"/>
      <c r="K10" s="585"/>
      <c r="L10" s="585"/>
      <c r="M10" s="552" t="s">
        <v>577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5"/>
      <c r="B11" s="556"/>
      <c r="C11" s="556"/>
      <c r="D11" s="558"/>
      <c r="E11" s="560"/>
      <c r="F11" s="561"/>
      <c r="G11" s="602"/>
      <c r="H11" s="604"/>
      <c r="I11" s="551"/>
      <c r="J11" s="551"/>
      <c r="K11" s="551"/>
      <c r="L11" s="551"/>
      <c r="M11" s="55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5"/>
      <c r="B12" s="556"/>
      <c r="C12" s="556"/>
      <c r="D12" s="558"/>
      <c r="E12" s="560"/>
      <c r="F12" s="561"/>
      <c r="G12" s="602"/>
      <c r="H12" s="604"/>
      <c r="I12" s="551"/>
      <c r="J12" s="551"/>
      <c r="K12" s="551"/>
      <c r="L12" s="551"/>
      <c r="M12" s="55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5"/>
      <c r="B13" s="556"/>
      <c r="C13" s="556"/>
      <c r="D13" s="558"/>
      <c r="E13" s="560"/>
      <c r="F13" s="561"/>
      <c r="G13" s="602"/>
      <c r="H13" s="604"/>
      <c r="I13" s="551"/>
      <c r="J13" s="551"/>
      <c r="K13" s="551"/>
      <c r="L13" s="551"/>
      <c r="M13" s="55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5"/>
      <c r="B14" s="556"/>
      <c r="C14" s="556"/>
      <c r="D14" s="558"/>
      <c r="E14" s="560"/>
      <c r="F14" s="561"/>
      <c r="G14" s="602"/>
      <c r="H14" s="604"/>
      <c r="I14" s="551"/>
      <c r="J14" s="551"/>
      <c r="K14" s="551"/>
      <c r="L14" s="551"/>
      <c r="M14" s="55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5"/>
      <c r="B15" s="556"/>
      <c r="C15" s="556"/>
      <c r="D15" s="558"/>
      <c r="E15" s="560"/>
      <c r="F15" s="561"/>
      <c r="G15" s="602"/>
      <c r="H15" s="604"/>
      <c r="I15" s="551"/>
      <c r="J15" s="551"/>
      <c r="K15" s="551"/>
      <c r="L15" s="551"/>
      <c r="M15" s="55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5"/>
      <c r="B16" s="556"/>
      <c r="C16" s="556"/>
      <c r="D16" s="558"/>
      <c r="E16" s="560"/>
      <c r="F16" s="561"/>
      <c r="G16" s="602"/>
      <c r="H16" s="604"/>
      <c r="I16" s="551"/>
      <c r="J16" s="551"/>
      <c r="K16" s="551"/>
      <c r="L16" s="551"/>
      <c r="M16" s="55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5"/>
      <c r="B17" s="556"/>
      <c r="C17" s="556"/>
      <c r="D17" s="558"/>
      <c r="E17" s="560"/>
      <c r="F17" s="561"/>
      <c r="G17" s="602"/>
      <c r="H17" s="604"/>
      <c r="I17" s="551"/>
      <c r="J17" s="551"/>
      <c r="K17" s="551"/>
      <c r="L17" s="551"/>
      <c r="M17" s="55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5"/>
      <c r="B18" s="556"/>
      <c r="C18" s="556"/>
      <c r="D18" s="558"/>
      <c r="E18" s="560"/>
      <c r="F18" s="561"/>
      <c r="G18" s="602"/>
      <c r="H18" s="604"/>
      <c r="I18" s="551"/>
      <c r="J18" s="551"/>
      <c r="K18" s="551"/>
      <c r="L18" s="551"/>
      <c r="M18" s="55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55"/>
      <c r="B19" s="556"/>
      <c r="C19" s="556"/>
      <c r="D19" s="558"/>
      <c r="E19" s="560"/>
      <c r="F19" s="561"/>
      <c r="G19" s="602"/>
      <c r="H19" s="604"/>
      <c r="I19" s="551"/>
      <c r="J19" s="551"/>
      <c r="K19" s="551"/>
      <c r="L19" s="551"/>
      <c r="M19" s="55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4">
        <f>'7- Mapa Final'!A20</f>
        <v>2</v>
      </c>
      <c r="B20" s="586" t="str">
        <f>'7- Mapa Final'!B20</f>
        <v xml:space="preserve">Gestionar  traslados de personal que no se ajusten a las condiciones requeridas  </v>
      </c>
      <c r="C20" s="586" t="str">
        <f>'7- Mapa Final'!C20</f>
        <v>Conceptuar sin el lleno de los requisitos previstos Acuerdo PCSJA17-10754</v>
      </c>
      <c r="D20" s="588" t="str">
        <f>'7- Mapa Final'!J20</f>
        <v>Muy Baja - 1</v>
      </c>
      <c r="E20" s="589" t="str">
        <f>'7- Mapa Final'!K20</f>
        <v>Leve - 1</v>
      </c>
      <c r="F20" s="587" t="str">
        <f>'7- Mapa Final'!M20</f>
        <v>Bajo - 1</v>
      </c>
      <c r="G20" s="601" t="s">
        <v>457</v>
      </c>
      <c r="H20" s="603"/>
      <c r="I20" s="585"/>
      <c r="J20" s="585"/>
      <c r="K20" s="585"/>
      <c r="L20" s="585"/>
      <c r="M20" s="552" t="s">
        <v>578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5"/>
      <c r="B21" s="556"/>
      <c r="C21" s="556"/>
      <c r="D21" s="558"/>
      <c r="E21" s="560"/>
      <c r="F21" s="561"/>
      <c r="G21" s="602"/>
      <c r="H21" s="604"/>
      <c r="I21" s="551"/>
      <c r="J21" s="551"/>
      <c r="K21" s="551"/>
      <c r="L21" s="551"/>
      <c r="M21" s="55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5"/>
      <c r="B22" s="556"/>
      <c r="C22" s="556"/>
      <c r="D22" s="558"/>
      <c r="E22" s="560"/>
      <c r="F22" s="561"/>
      <c r="G22" s="602"/>
      <c r="H22" s="604"/>
      <c r="I22" s="551"/>
      <c r="J22" s="551"/>
      <c r="K22" s="551"/>
      <c r="L22" s="551"/>
      <c r="M22" s="55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5"/>
      <c r="B23" s="556"/>
      <c r="C23" s="556"/>
      <c r="D23" s="558"/>
      <c r="E23" s="560"/>
      <c r="F23" s="561"/>
      <c r="G23" s="602"/>
      <c r="H23" s="604"/>
      <c r="I23" s="551"/>
      <c r="J23" s="551"/>
      <c r="K23" s="551"/>
      <c r="L23" s="551"/>
      <c r="M23" s="55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5"/>
      <c r="B24" s="556"/>
      <c r="C24" s="556"/>
      <c r="D24" s="558"/>
      <c r="E24" s="560"/>
      <c r="F24" s="561"/>
      <c r="G24" s="602"/>
      <c r="H24" s="604"/>
      <c r="I24" s="551"/>
      <c r="J24" s="551"/>
      <c r="K24" s="551"/>
      <c r="L24" s="551"/>
      <c r="M24" s="55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55"/>
      <c r="B25" s="556"/>
      <c r="C25" s="556"/>
      <c r="D25" s="558"/>
      <c r="E25" s="560"/>
      <c r="F25" s="561"/>
      <c r="G25" s="602"/>
      <c r="H25" s="604"/>
      <c r="I25" s="551"/>
      <c r="J25" s="551"/>
      <c r="K25" s="551"/>
      <c r="L25" s="551"/>
      <c r="M25" s="553"/>
      <c r="N25" s="34"/>
      <c r="O25" s="34"/>
    </row>
    <row r="26" spans="1:169" ht="15" customHeight="1">
      <c r="A26" s="555"/>
      <c r="B26" s="556"/>
      <c r="C26" s="556"/>
      <c r="D26" s="558"/>
      <c r="E26" s="560"/>
      <c r="F26" s="561"/>
      <c r="G26" s="602"/>
      <c r="H26" s="604"/>
      <c r="I26" s="551"/>
      <c r="J26" s="551"/>
      <c r="K26" s="551"/>
      <c r="L26" s="551"/>
      <c r="M26" s="553"/>
      <c r="N26" s="34"/>
      <c r="O26" s="34"/>
    </row>
    <row r="27" spans="1:169" ht="15" customHeight="1">
      <c r="A27" s="555"/>
      <c r="B27" s="556"/>
      <c r="C27" s="556"/>
      <c r="D27" s="558"/>
      <c r="E27" s="560"/>
      <c r="F27" s="561"/>
      <c r="G27" s="602"/>
      <c r="H27" s="604"/>
      <c r="I27" s="551"/>
      <c r="J27" s="551"/>
      <c r="K27" s="551"/>
      <c r="L27" s="551"/>
      <c r="M27" s="553"/>
      <c r="N27" s="34"/>
      <c r="O27" s="34"/>
    </row>
    <row r="28" spans="1:169" ht="15" customHeight="1">
      <c r="A28" s="555"/>
      <c r="B28" s="556"/>
      <c r="C28" s="556"/>
      <c r="D28" s="558"/>
      <c r="E28" s="560"/>
      <c r="F28" s="561"/>
      <c r="G28" s="602"/>
      <c r="H28" s="604"/>
      <c r="I28" s="551"/>
      <c r="J28" s="551"/>
      <c r="K28" s="551"/>
      <c r="L28" s="551"/>
      <c r="M28" s="553"/>
      <c r="N28" s="34"/>
      <c r="O28" s="34"/>
    </row>
    <row r="29" spans="1:169" ht="15.75" customHeight="1" thickBot="1">
      <c r="A29" s="555"/>
      <c r="B29" s="556"/>
      <c r="C29" s="556"/>
      <c r="D29" s="558"/>
      <c r="E29" s="560"/>
      <c r="F29" s="561"/>
      <c r="G29" s="602"/>
      <c r="H29" s="604"/>
      <c r="I29" s="551"/>
      <c r="J29" s="551"/>
      <c r="K29" s="551"/>
      <c r="L29" s="551"/>
      <c r="M29" s="553"/>
      <c r="N29" s="34"/>
      <c r="O29" s="34"/>
    </row>
    <row r="30" spans="1:169" s="26" customFormat="1" ht="12.75" customHeight="1">
      <c r="A30" s="554">
        <f>'7- Mapa Final'!A30</f>
        <v>3</v>
      </c>
      <c r="B30" s="586" t="str">
        <f>'7- Mapa Final'!B30</f>
        <v xml:space="preserve">Imposibilidad de optimizar la cobertura de la carrera judicial </v>
      </c>
      <c r="C30" s="586" t="str">
        <f>'7- Mapa Final'!C30</f>
        <v>Cuando el nominador no informa al Consejo Seccional de la necesidad de cubrir una vacante; cuando no se gestionan las novedades.</v>
      </c>
      <c r="D30" s="588" t="str">
        <f>'7- Mapa Final'!J30</f>
        <v>Muy Baja - 1</v>
      </c>
      <c r="E30" s="589" t="str">
        <f>'7- Mapa Final'!K30</f>
        <v>Menor - 2</v>
      </c>
      <c r="F30" s="587" t="str">
        <f>'7- Mapa Final'!M30</f>
        <v>Bajo - 2</v>
      </c>
      <c r="G30" s="601" t="s">
        <v>457</v>
      </c>
      <c r="H30" s="603"/>
      <c r="I30" s="585"/>
      <c r="J30" s="585"/>
      <c r="K30" s="585"/>
      <c r="L30" s="585"/>
      <c r="M30" s="552" t="s">
        <v>579</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5"/>
      <c r="B31" s="556"/>
      <c r="C31" s="556"/>
      <c r="D31" s="558"/>
      <c r="E31" s="560"/>
      <c r="F31" s="561"/>
      <c r="G31" s="602"/>
      <c r="H31" s="604"/>
      <c r="I31" s="551"/>
      <c r="J31" s="551"/>
      <c r="K31" s="551"/>
      <c r="L31" s="551"/>
      <c r="M31" s="55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5"/>
      <c r="B32" s="556"/>
      <c r="C32" s="556"/>
      <c r="D32" s="558"/>
      <c r="E32" s="560"/>
      <c r="F32" s="561"/>
      <c r="G32" s="602"/>
      <c r="H32" s="604"/>
      <c r="I32" s="551"/>
      <c r="J32" s="551"/>
      <c r="K32" s="551"/>
      <c r="L32" s="551"/>
      <c r="M32" s="55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5"/>
      <c r="B33" s="556"/>
      <c r="C33" s="556"/>
      <c r="D33" s="558"/>
      <c r="E33" s="560"/>
      <c r="F33" s="561"/>
      <c r="G33" s="602"/>
      <c r="H33" s="604"/>
      <c r="I33" s="551"/>
      <c r="J33" s="551"/>
      <c r="K33" s="551"/>
      <c r="L33" s="551"/>
      <c r="M33" s="55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5"/>
      <c r="B34" s="556"/>
      <c r="C34" s="556"/>
      <c r="D34" s="558"/>
      <c r="E34" s="560"/>
      <c r="F34" s="561"/>
      <c r="G34" s="602"/>
      <c r="H34" s="604"/>
      <c r="I34" s="551"/>
      <c r="J34" s="551"/>
      <c r="K34" s="551"/>
      <c r="L34" s="551"/>
      <c r="M34" s="55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555"/>
      <c r="B35" s="556"/>
      <c r="C35" s="556"/>
      <c r="D35" s="558"/>
      <c r="E35" s="560"/>
      <c r="F35" s="561"/>
      <c r="G35" s="602"/>
      <c r="H35" s="604"/>
      <c r="I35" s="551"/>
      <c r="J35" s="551"/>
      <c r="K35" s="551"/>
      <c r="L35" s="551"/>
      <c r="M35" s="553"/>
      <c r="N35" s="34"/>
      <c r="O35" s="34"/>
    </row>
    <row r="36" spans="1:169" ht="15" customHeight="1">
      <c r="A36" s="555"/>
      <c r="B36" s="556"/>
      <c r="C36" s="556"/>
      <c r="D36" s="558"/>
      <c r="E36" s="560"/>
      <c r="F36" s="561"/>
      <c r="G36" s="602"/>
      <c r="H36" s="604"/>
      <c r="I36" s="551"/>
      <c r="J36" s="551"/>
      <c r="K36" s="551"/>
      <c r="L36" s="551"/>
      <c r="M36" s="553"/>
      <c r="N36" s="34"/>
      <c r="O36" s="34"/>
    </row>
    <row r="37" spans="1:169" ht="15" customHeight="1">
      <c r="A37" s="555"/>
      <c r="B37" s="556"/>
      <c r="C37" s="556"/>
      <c r="D37" s="558"/>
      <c r="E37" s="560"/>
      <c r="F37" s="561"/>
      <c r="G37" s="602"/>
      <c r="H37" s="604"/>
      <c r="I37" s="551"/>
      <c r="J37" s="551"/>
      <c r="K37" s="551"/>
      <c r="L37" s="551"/>
      <c r="M37" s="553"/>
      <c r="N37" s="34"/>
      <c r="O37" s="34"/>
    </row>
    <row r="38" spans="1:169" ht="15" customHeight="1">
      <c r="A38" s="555"/>
      <c r="B38" s="556"/>
      <c r="C38" s="556"/>
      <c r="D38" s="558"/>
      <c r="E38" s="560"/>
      <c r="F38" s="561"/>
      <c r="G38" s="602"/>
      <c r="H38" s="604"/>
      <c r="I38" s="551"/>
      <c r="J38" s="551"/>
      <c r="K38" s="551"/>
      <c r="L38" s="551"/>
      <c r="M38" s="553"/>
      <c r="N38" s="34"/>
      <c r="O38" s="34"/>
    </row>
    <row r="39" spans="1:169" ht="15.75" customHeight="1" thickBot="1">
      <c r="A39" s="555"/>
      <c r="B39" s="556"/>
      <c r="C39" s="556"/>
      <c r="D39" s="558"/>
      <c r="E39" s="560"/>
      <c r="F39" s="561"/>
      <c r="G39" s="602"/>
      <c r="H39" s="604"/>
      <c r="I39" s="551"/>
      <c r="J39" s="551"/>
      <c r="K39" s="551"/>
      <c r="L39" s="551"/>
      <c r="M39" s="553"/>
      <c r="N39" s="34"/>
      <c r="O39" s="34"/>
    </row>
    <row r="40" spans="1:169" s="26" customFormat="1" ht="12.75">
      <c r="A40" s="554">
        <f>'7- Mapa Final'!A40</f>
        <v>4</v>
      </c>
      <c r="B40" s="556" t="str">
        <f>'7- Mapa Final'!B40</f>
        <v xml:space="preserve">Incumplimiento de los  términos y requisitos de ley en la atención  de los requerimientos de la ciudadanía </v>
      </c>
      <c r="C40" s="556" t="str">
        <f>'7- Mapa Final'!C40</f>
        <v xml:space="preserve">Responder fuera de tiempo o sin solucionar los requerimientos de la ciudadanía </v>
      </c>
      <c r="D40" s="557" t="str">
        <f>'7- Mapa Final'!J40</f>
        <v>Muy Baja - 1</v>
      </c>
      <c r="E40" s="559" t="str">
        <f>'7- Mapa Final'!K40</f>
        <v>Menor - 2</v>
      </c>
      <c r="F40" s="561" t="str">
        <f>'7- Mapa Final'!M40</f>
        <v>Bajo - 2</v>
      </c>
      <c r="G40" s="391" t="s">
        <v>457</v>
      </c>
      <c r="H40" s="551"/>
      <c r="I40" s="551"/>
      <c r="J40" s="551"/>
      <c r="K40" s="551"/>
      <c r="L40" s="551"/>
      <c r="M40" s="552" t="s">
        <v>580</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5"/>
      <c r="B41" s="556"/>
      <c r="C41" s="556"/>
      <c r="D41" s="558"/>
      <c r="E41" s="560"/>
      <c r="F41" s="561"/>
      <c r="G41" s="391"/>
      <c r="H41" s="551"/>
      <c r="I41" s="551"/>
      <c r="J41" s="551"/>
      <c r="K41" s="551"/>
      <c r="L41" s="551"/>
      <c r="M41" s="55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5"/>
      <c r="B42" s="556"/>
      <c r="C42" s="556"/>
      <c r="D42" s="558"/>
      <c r="E42" s="560"/>
      <c r="F42" s="561"/>
      <c r="G42" s="391"/>
      <c r="H42" s="551"/>
      <c r="I42" s="551"/>
      <c r="J42" s="551"/>
      <c r="K42" s="551"/>
      <c r="L42" s="551"/>
      <c r="M42" s="55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5"/>
      <c r="B43" s="556"/>
      <c r="C43" s="556"/>
      <c r="D43" s="558"/>
      <c r="E43" s="560"/>
      <c r="F43" s="561"/>
      <c r="G43" s="391"/>
      <c r="H43" s="551"/>
      <c r="I43" s="551"/>
      <c r="J43" s="551"/>
      <c r="K43" s="551"/>
      <c r="L43" s="551"/>
      <c r="M43" s="55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5"/>
      <c r="B44" s="556"/>
      <c r="C44" s="556"/>
      <c r="D44" s="558"/>
      <c r="E44" s="560"/>
      <c r="F44" s="561"/>
      <c r="G44" s="391"/>
      <c r="H44" s="551"/>
      <c r="I44" s="551"/>
      <c r="J44" s="551"/>
      <c r="K44" s="551"/>
      <c r="L44" s="551"/>
      <c r="M44" s="55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5"/>
      <c r="B45" s="556"/>
      <c r="C45" s="556"/>
      <c r="D45" s="558"/>
      <c r="E45" s="560"/>
      <c r="F45" s="561"/>
      <c r="G45" s="391"/>
      <c r="H45" s="551"/>
      <c r="I45" s="551"/>
      <c r="J45" s="551"/>
      <c r="K45" s="551"/>
      <c r="L45" s="551"/>
      <c r="M45" s="553"/>
      <c r="N45" s="34"/>
      <c r="O45" s="34"/>
    </row>
    <row r="46" spans="1:169">
      <c r="A46" s="555"/>
      <c r="B46" s="556"/>
      <c r="C46" s="556"/>
      <c r="D46" s="558"/>
      <c r="E46" s="560"/>
      <c r="F46" s="561"/>
      <c r="G46" s="391"/>
      <c r="H46" s="551"/>
      <c r="I46" s="551"/>
      <c r="J46" s="551"/>
      <c r="K46" s="551"/>
      <c r="L46" s="551"/>
      <c r="M46" s="553"/>
      <c r="N46" s="34"/>
      <c r="O46" s="34"/>
    </row>
    <row r="47" spans="1:169">
      <c r="A47" s="555"/>
      <c r="B47" s="556"/>
      <c r="C47" s="556"/>
      <c r="D47" s="558"/>
      <c r="E47" s="560"/>
      <c r="F47" s="561"/>
      <c r="G47" s="391"/>
      <c r="H47" s="551"/>
      <c r="I47" s="551"/>
      <c r="J47" s="551"/>
      <c r="K47" s="551"/>
      <c r="L47" s="551"/>
      <c r="M47" s="553"/>
      <c r="N47" s="34"/>
      <c r="O47" s="34"/>
    </row>
    <row r="48" spans="1:169">
      <c r="A48" s="555"/>
      <c r="B48" s="556"/>
      <c r="C48" s="556"/>
      <c r="D48" s="558"/>
      <c r="E48" s="560"/>
      <c r="F48" s="561"/>
      <c r="G48" s="391"/>
      <c r="H48" s="551"/>
      <c r="I48" s="551"/>
      <c r="J48" s="551"/>
      <c r="K48" s="551"/>
      <c r="L48" s="551"/>
      <c r="M48" s="553"/>
      <c r="N48" s="34"/>
      <c r="O48" s="34"/>
    </row>
    <row r="49" spans="1:169" ht="15.75" thickBot="1">
      <c r="A49" s="555"/>
      <c r="B49" s="556"/>
      <c r="C49" s="556"/>
      <c r="D49" s="558"/>
      <c r="E49" s="560"/>
      <c r="F49" s="561"/>
      <c r="G49" s="391"/>
      <c r="H49" s="551"/>
      <c r="I49" s="551"/>
      <c r="J49" s="551"/>
      <c r="K49" s="551"/>
      <c r="L49" s="551"/>
      <c r="M49" s="553"/>
      <c r="N49" s="34"/>
      <c r="O49" s="34"/>
    </row>
    <row r="50" spans="1:169" s="26" customFormat="1" ht="12.75">
      <c r="A50" s="554">
        <f>'7- Mapa Final'!A50</f>
        <v>5</v>
      </c>
      <c r="B50" s="556" t="str">
        <f>'7- Mapa Final'!B50</f>
        <v>Desactualización de la base seccional de escalafón de carrera judicial</v>
      </c>
      <c r="C50" s="556" t="str">
        <f>'7- Mapa Final'!C50</f>
        <v>Incumplimiento a lo previsto en los artículos 1º, 2° y 6° del Acuerdo No.724 de febrero 15 de 2000 emanado de la Sala Superior
- Inscripción en el Registro Nacional del Escalafón y en el Archivo Seccional de Carrera Judicial.</v>
      </c>
      <c r="D50" s="557" t="str">
        <f>'7- Mapa Final'!J50</f>
        <v>Baja - 2</v>
      </c>
      <c r="E50" s="559" t="str">
        <f>'7- Mapa Final'!K50</f>
        <v>Leve - 1</v>
      </c>
      <c r="F50" s="561" t="str">
        <f>'7- Mapa Final'!M50</f>
        <v>Bajo - 2</v>
      </c>
      <c r="G50" s="391" t="s">
        <v>457</v>
      </c>
      <c r="H50" s="551"/>
      <c r="I50" s="551"/>
      <c r="J50" s="551"/>
      <c r="K50" s="551"/>
      <c r="L50" s="551"/>
      <c r="M50" s="552" t="s">
        <v>581</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5"/>
      <c r="B51" s="556"/>
      <c r="C51" s="556"/>
      <c r="D51" s="558"/>
      <c r="E51" s="560"/>
      <c r="F51" s="561"/>
      <c r="G51" s="391"/>
      <c r="H51" s="551"/>
      <c r="I51" s="551"/>
      <c r="J51" s="551"/>
      <c r="K51" s="551"/>
      <c r="L51" s="551"/>
      <c r="M51" s="55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5"/>
      <c r="B52" s="556"/>
      <c r="C52" s="556"/>
      <c r="D52" s="558"/>
      <c r="E52" s="560"/>
      <c r="F52" s="561"/>
      <c r="G52" s="391"/>
      <c r="H52" s="551"/>
      <c r="I52" s="551"/>
      <c r="J52" s="551"/>
      <c r="K52" s="551"/>
      <c r="L52" s="551"/>
      <c r="M52" s="55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5"/>
      <c r="B53" s="556"/>
      <c r="C53" s="556"/>
      <c r="D53" s="558"/>
      <c r="E53" s="560"/>
      <c r="F53" s="561"/>
      <c r="G53" s="391"/>
      <c r="H53" s="551"/>
      <c r="I53" s="551"/>
      <c r="J53" s="551"/>
      <c r="K53" s="551"/>
      <c r="L53" s="551"/>
      <c r="M53" s="55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5"/>
      <c r="B54" s="556"/>
      <c r="C54" s="556"/>
      <c r="D54" s="558"/>
      <c r="E54" s="560"/>
      <c r="F54" s="561"/>
      <c r="G54" s="391"/>
      <c r="H54" s="551"/>
      <c r="I54" s="551"/>
      <c r="J54" s="551"/>
      <c r="K54" s="551"/>
      <c r="L54" s="551"/>
      <c r="M54" s="553"/>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5"/>
      <c r="B55" s="556"/>
      <c r="C55" s="556"/>
      <c r="D55" s="558"/>
      <c r="E55" s="560"/>
      <c r="F55" s="561"/>
      <c r="G55" s="391"/>
      <c r="H55" s="551"/>
      <c r="I55" s="551"/>
      <c r="J55" s="551"/>
      <c r="K55" s="551"/>
      <c r="L55" s="551"/>
      <c r="M55" s="553"/>
      <c r="N55" s="34"/>
      <c r="O55" s="34"/>
    </row>
    <row r="56" spans="1:169">
      <c r="A56" s="555"/>
      <c r="B56" s="556"/>
      <c r="C56" s="556"/>
      <c r="D56" s="558"/>
      <c r="E56" s="560"/>
      <c r="F56" s="561"/>
      <c r="G56" s="391"/>
      <c r="H56" s="551"/>
      <c r="I56" s="551"/>
      <c r="J56" s="551"/>
      <c r="K56" s="551"/>
      <c r="L56" s="551"/>
      <c r="M56" s="553"/>
      <c r="N56" s="34"/>
      <c r="O56" s="34"/>
    </row>
    <row r="57" spans="1:169">
      <c r="A57" s="555"/>
      <c r="B57" s="556"/>
      <c r="C57" s="556"/>
      <c r="D57" s="558"/>
      <c r="E57" s="560"/>
      <c r="F57" s="561"/>
      <c r="G57" s="391"/>
      <c r="H57" s="551"/>
      <c r="I57" s="551"/>
      <c r="J57" s="551"/>
      <c r="K57" s="551"/>
      <c r="L57" s="551"/>
      <c r="M57" s="553"/>
      <c r="N57" s="34"/>
      <c r="O57" s="34"/>
    </row>
    <row r="58" spans="1:169">
      <c r="A58" s="555"/>
      <c r="B58" s="556"/>
      <c r="C58" s="556"/>
      <c r="D58" s="558"/>
      <c r="E58" s="560"/>
      <c r="F58" s="561"/>
      <c r="G58" s="391"/>
      <c r="H58" s="551"/>
      <c r="I58" s="551"/>
      <c r="J58" s="551"/>
      <c r="K58" s="551"/>
      <c r="L58" s="551"/>
      <c r="M58" s="553"/>
      <c r="N58" s="34"/>
      <c r="O58" s="34"/>
    </row>
    <row r="59" spans="1:169" ht="15.75" thickBot="1">
      <c r="A59" s="555"/>
      <c r="B59" s="556"/>
      <c r="C59" s="556"/>
      <c r="D59" s="558"/>
      <c r="E59" s="560"/>
      <c r="F59" s="561"/>
      <c r="G59" s="391"/>
      <c r="H59" s="551"/>
      <c r="I59" s="551"/>
      <c r="J59" s="551"/>
      <c r="K59" s="551"/>
      <c r="L59" s="551"/>
      <c r="M59" s="553"/>
      <c r="N59" s="34"/>
      <c r="O59" s="34"/>
    </row>
    <row r="60" spans="1:169" s="26" customFormat="1" ht="12.75">
      <c r="A60" s="566">
        <f>'7- Mapa Final'!A60</f>
        <v>6</v>
      </c>
      <c r="B60" s="556" t="str">
        <f>'7- Mapa Final'!B60</f>
        <v>Recibir dádivas o beneficios a nombre propio o de terceros para seleccionar o, rechazar aspirantes sin el lleno de los requisitos o asignar puntajes erróneos</v>
      </c>
      <c r="C60" s="556" t="str">
        <f>'7- Mapa Final'!C60</f>
        <v>Se efectuán y comunican resultados de los procesos en los cuales se seleccionana aspirantes que no cumplen con los requisitos, o se rechazan aspirantes que cumplen o se entregan puntajes con información que no coinciden con los resultados obtenidos</v>
      </c>
      <c r="D60" s="557" t="str">
        <f>'7- Mapa Final'!J60</f>
        <v>Muy Baja - 1</v>
      </c>
      <c r="E60" s="559" t="str">
        <f>'7- Mapa Final'!K60</f>
        <v>Mayor - 4</v>
      </c>
      <c r="F60" s="561" t="str">
        <f>'7- Mapa Final'!M60</f>
        <v>Alto  - 4</v>
      </c>
      <c r="G60" s="391" t="s">
        <v>522</v>
      </c>
      <c r="H60" s="551"/>
      <c r="I60" s="551"/>
      <c r="J60" s="551"/>
      <c r="K60" s="551"/>
      <c r="L60" s="551"/>
      <c r="M60" s="553" t="s">
        <v>582</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67"/>
      <c r="B61" s="556"/>
      <c r="C61" s="556"/>
      <c r="D61" s="558"/>
      <c r="E61" s="560"/>
      <c r="F61" s="561"/>
      <c r="G61" s="391"/>
      <c r="H61" s="551"/>
      <c r="I61" s="551"/>
      <c r="J61" s="551"/>
      <c r="K61" s="551"/>
      <c r="L61" s="551"/>
      <c r="M61" s="55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67"/>
      <c r="B62" s="556"/>
      <c r="C62" s="556"/>
      <c r="D62" s="558"/>
      <c r="E62" s="560"/>
      <c r="F62" s="561"/>
      <c r="G62" s="391"/>
      <c r="H62" s="551"/>
      <c r="I62" s="551"/>
      <c r="J62" s="551"/>
      <c r="K62" s="551"/>
      <c r="L62" s="551"/>
      <c r="M62" s="55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67"/>
      <c r="B63" s="556"/>
      <c r="C63" s="556"/>
      <c r="D63" s="558"/>
      <c r="E63" s="560"/>
      <c r="F63" s="561"/>
      <c r="G63" s="391"/>
      <c r="H63" s="551"/>
      <c r="I63" s="551"/>
      <c r="J63" s="551"/>
      <c r="K63" s="551"/>
      <c r="L63" s="551"/>
      <c r="M63" s="55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67"/>
      <c r="B64" s="556"/>
      <c r="C64" s="556"/>
      <c r="D64" s="558"/>
      <c r="E64" s="560"/>
      <c r="F64" s="561"/>
      <c r="G64" s="391"/>
      <c r="H64" s="551"/>
      <c r="I64" s="551"/>
      <c r="J64" s="551"/>
      <c r="K64" s="551"/>
      <c r="L64" s="551"/>
      <c r="M64" s="553"/>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67"/>
      <c r="B65" s="556"/>
      <c r="C65" s="556"/>
      <c r="D65" s="558"/>
      <c r="E65" s="560"/>
      <c r="F65" s="561"/>
      <c r="G65" s="391"/>
      <c r="H65" s="551"/>
      <c r="I65" s="551"/>
      <c r="J65" s="551"/>
      <c r="K65" s="551"/>
      <c r="L65" s="551"/>
      <c r="M65" s="553"/>
      <c r="N65" s="34"/>
      <c r="O65" s="34"/>
    </row>
    <row r="66" spans="1:169">
      <c r="A66" s="567"/>
      <c r="B66" s="556"/>
      <c r="C66" s="556"/>
      <c r="D66" s="558"/>
      <c r="E66" s="560"/>
      <c r="F66" s="561"/>
      <c r="G66" s="391"/>
      <c r="H66" s="551"/>
      <c r="I66" s="551"/>
      <c r="J66" s="551"/>
      <c r="K66" s="551"/>
      <c r="L66" s="551"/>
      <c r="M66" s="553"/>
      <c r="N66" s="34"/>
      <c r="O66" s="34"/>
    </row>
    <row r="67" spans="1:169">
      <c r="A67" s="567"/>
      <c r="B67" s="556"/>
      <c r="C67" s="556"/>
      <c r="D67" s="558"/>
      <c r="E67" s="560"/>
      <c r="F67" s="561"/>
      <c r="G67" s="391"/>
      <c r="H67" s="551"/>
      <c r="I67" s="551"/>
      <c r="J67" s="551"/>
      <c r="K67" s="551"/>
      <c r="L67" s="551"/>
      <c r="M67" s="553"/>
      <c r="N67" s="34"/>
      <c r="O67" s="34"/>
    </row>
    <row r="68" spans="1:169">
      <c r="A68" s="567"/>
      <c r="B68" s="556"/>
      <c r="C68" s="556"/>
      <c r="D68" s="558"/>
      <c r="E68" s="560"/>
      <c r="F68" s="561"/>
      <c r="G68" s="391"/>
      <c r="H68" s="551"/>
      <c r="I68" s="551"/>
      <c r="J68" s="551"/>
      <c r="K68" s="551"/>
      <c r="L68" s="551"/>
      <c r="M68" s="553"/>
      <c r="N68" s="34"/>
      <c r="O68" s="34"/>
    </row>
    <row r="69" spans="1:169" ht="15.75" thickBot="1">
      <c r="A69" s="567"/>
      <c r="B69" s="556"/>
      <c r="C69" s="556"/>
      <c r="D69" s="558"/>
      <c r="E69" s="560"/>
      <c r="F69" s="561"/>
      <c r="G69" s="391"/>
      <c r="H69" s="551"/>
      <c r="I69" s="551"/>
      <c r="J69" s="551"/>
      <c r="K69" s="551"/>
      <c r="L69" s="551"/>
      <c r="M69" s="553"/>
      <c r="N69" s="34"/>
      <c r="O69" s="34"/>
    </row>
    <row r="70" spans="1:169" s="26" customFormat="1" ht="12.75">
      <c r="A70" s="566">
        <f>'7- Mapa Final'!A70</f>
        <v>7</v>
      </c>
      <c r="B70" s="556" t="str">
        <f>'7- Mapa Final'!B70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70" s="556" t="str">
        <f>'7- Mapa Final'!C70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70" s="557" t="str">
        <f>'7- Mapa Final'!J70</f>
        <v>Muy Baja - 1</v>
      </c>
      <c r="E70" s="559" t="str">
        <f>'7- Mapa Final'!K70</f>
        <v>Mayor - 4</v>
      </c>
      <c r="F70" s="561" t="str">
        <f>'7- Mapa Final'!M70</f>
        <v>Alto  - 4</v>
      </c>
      <c r="G70" s="391" t="s">
        <v>522</v>
      </c>
      <c r="H70" s="551"/>
      <c r="I70" s="551"/>
      <c r="J70" s="551"/>
      <c r="K70" s="551"/>
      <c r="L70" s="551"/>
      <c r="M70" s="553" t="s">
        <v>583</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67"/>
      <c r="B71" s="556"/>
      <c r="C71" s="556"/>
      <c r="D71" s="558"/>
      <c r="E71" s="560"/>
      <c r="F71" s="561"/>
      <c r="G71" s="391"/>
      <c r="H71" s="551"/>
      <c r="I71" s="551"/>
      <c r="J71" s="551"/>
      <c r="K71" s="551"/>
      <c r="L71" s="551"/>
      <c r="M71" s="553"/>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67"/>
      <c r="B72" s="556"/>
      <c r="C72" s="556"/>
      <c r="D72" s="558"/>
      <c r="E72" s="560"/>
      <c r="F72" s="561"/>
      <c r="G72" s="391"/>
      <c r="H72" s="551"/>
      <c r="I72" s="551"/>
      <c r="J72" s="551"/>
      <c r="K72" s="551"/>
      <c r="L72" s="551"/>
      <c r="M72" s="553"/>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67"/>
      <c r="B73" s="556"/>
      <c r="C73" s="556"/>
      <c r="D73" s="558"/>
      <c r="E73" s="560"/>
      <c r="F73" s="561"/>
      <c r="G73" s="391"/>
      <c r="H73" s="551"/>
      <c r="I73" s="551"/>
      <c r="J73" s="551"/>
      <c r="K73" s="551"/>
      <c r="L73" s="551"/>
      <c r="M73" s="553"/>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67"/>
      <c r="B74" s="556"/>
      <c r="C74" s="556"/>
      <c r="D74" s="558"/>
      <c r="E74" s="560"/>
      <c r="F74" s="561"/>
      <c r="G74" s="391"/>
      <c r="H74" s="551"/>
      <c r="I74" s="551"/>
      <c r="J74" s="551"/>
      <c r="K74" s="551"/>
      <c r="L74" s="551"/>
      <c r="M74" s="553"/>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67"/>
      <c r="B75" s="556"/>
      <c r="C75" s="556"/>
      <c r="D75" s="558"/>
      <c r="E75" s="560"/>
      <c r="F75" s="561"/>
      <c r="G75" s="391"/>
      <c r="H75" s="551"/>
      <c r="I75" s="551"/>
      <c r="J75" s="551"/>
      <c r="K75" s="551"/>
      <c r="L75" s="551"/>
      <c r="M75" s="553"/>
      <c r="N75" s="34"/>
      <c r="O75" s="34"/>
    </row>
    <row r="76" spans="1:169">
      <c r="A76" s="567"/>
      <c r="B76" s="556"/>
      <c r="C76" s="556"/>
      <c r="D76" s="558"/>
      <c r="E76" s="560"/>
      <c r="F76" s="561"/>
      <c r="G76" s="391"/>
      <c r="H76" s="551"/>
      <c r="I76" s="551"/>
      <c r="J76" s="551"/>
      <c r="K76" s="551"/>
      <c r="L76" s="551"/>
      <c r="M76" s="553"/>
      <c r="N76" s="34"/>
      <c r="O76" s="34"/>
    </row>
    <row r="77" spans="1:169">
      <c r="A77" s="567"/>
      <c r="B77" s="556"/>
      <c r="C77" s="556"/>
      <c r="D77" s="558"/>
      <c r="E77" s="560"/>
      <c r="F77" s="561"/>
      <c r="G77" s="391"/>
      <c r="H77" s="551"/>
      <c r="I77" s="551"/>
      <c r="J77" s="551"/>
      <c r="K77" s="551"/>
      <c r="L77" s="551"/>
      <c r="M77" s="553"/>
      <c r="N77" s="34"/>
      <c r="O77" s="34"/>
    </row>
    <row r="78" spans="1:169">
      <c r="A78" s="567"/>
      <c r="B78" s="556"/>
      <c r="C78" s="556"/>
      <c r="D78" s="558"/>
      <c r="E78" s="560"/>
      <c r="F78" s="561"/>
      <c r="G78" s="391"/>
      <c r="H78" s="551"/>
      <c r="I78" s="551"/>
      <c r="J78" s="551"/>
      <c r="K78" s="551"/>
      <c r="L78" s="551"/>
      <c r="M78" s="553"/>
      <c r="N78" s="34"/>
      <c r="O78" s="34"/>
    </row>
    <row r="79" spans="1:169" ht="15.75" thickBot="1">
      <c r="A79" s="567"/>
      <c r="B79" s="556"/>
      <c r="C79" s="556"/>
      <c r="D79" s="558"/>
      <c r="E79" s="560"/>
      <c r="F79" s="561"/>
      <c r="G79" s="391"/>
      <c r="H79" s="551"/>
      <c r="I79" s="551"/>
      <c r="J79" s="551"/>
      <c r="K79" s="551"/>
      <c r="L79" s="551"/>
      <c r="M79" s="553"/>
      <c r="N79" s="34"/>
      <c r="O79" s="34"/>
    </row>
    <row r="80" spans="1:169" s="26" customFormat="1" ht="12.75">
      <c r="A80" s="566">
        <f>'7- Mapa Final'!A80</f>
        <v>8</v>
      </c>
      <c r="B80" s="556" t="str">
        <f>'7- Mapa Final'!B80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80" s="556" t="str">
        <f>'7- Mapa Final'!C80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80" s="557" t="str">
        <f>'7- Mapa Final'!J80</f>
        <v>Muy Baja - 1</v>
      </c>
      <c r="E80" s="559" t="str">
        <f>'7- Mapa Final'!K80</f>
        <v>Mayor - 4</v>
      </c>
      <c r="F80" s="561" t="str">
        <f>'7- Mapa Final'!M80</f>
        <v>Alto  - 4</v>
      </c>
      <c r="G80" s="391" t="s">
        <v>522</v>
      </c>
      <c r="H80" s="551"/>
      <c r="I80" s="551"/>
      <c r="J80" s="551"/>
      <c r="K80" s="551"/>
      <c r="L80" s="551"/>
      <c r="M80" s="553" t="s">
        <v>583</v>
      </c>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67"/>
      <c r="B81" s="556"/>
      <c r="C81" s="556"/>
      <c r="D81" s="558"/>
      <c r="E81" s="560"/>
      <c r="F81" s="561"/>
      <c r="G81" s="391"/>
      <c r="H81" s="551"/>
      <c r="I81" s="551"/>
      <c r="J81" s="551"/>
      <c r="K81" s="551"/>
      <c r="L81" s="551"/>
      <c r="M81" s="553"/>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67"/>
      <c r="B82" s="556"/>
      <c r="C82" s="556"/>
      <c r="D82" s="558"/>
      <c r="E82" s="560"/>
      <c r="F82" s="561"/>
      <c r="G82" s="391"/>
      <c r="H82" s="551"/>
      <c r="I82" s="551"/>
      <c r="J82" s="551"/>
      <c r="K82" s="551"/>
      <c r="L82" s="551"/>
      <c r="M82" s="553"/>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67"/>
      <c r="B83" s="556"/>
      <c r="C83" s="556"/>
      <c r="D83" s="558"/>
      <c r="E83" s="560"/>
      <c r="F83" s="561"/>
      <c r="G83" s="391"/>
      <c r="H83" s="551"/>
      <c r="I83" s="551"/>
      <c r="J83" s="551"/>
      <c r="K83" s="551"/>
      <c r="L83" s="551"/>
      <c r="M83" s="553"/>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67"/>
      <c r="B84" s="556"/>
      <c r="C84" s="556"/>
      <c r="D84" s="558"/>
      <c r="E84" s="560"/>
      <c r="F84" s="561"/>
      <c r="G84" s="391"/>
      <c r="H84" s="551"/>
      <c r="I84" s="551"/>
      <c r="J84" s="551"/>
      <c r="K84" s="551"/>
      <c r="L84" s="551"/>
      <c r="M84" s="553"/>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67"/>
      <c r="B85" s="556"/>
      <c r="C85" s="556"/>
      <c r="D85" s="558"/>
      <c r="E85" s="560"/>
      <c r="F85" s="561"/>
      <c r="G85" s="391"/>
      <c r="H85" s="551"/>
      <c r="I85" s="551"/>
      <c r="J85" s="551"/>
      <c r="K85" s="551"/>
      <c r="L85" s="551"/>
      <c r="M85" s="553"/>
      <c r="N85" s="34"/>
      <c r="O85" s="34"/>
    </row>
    <row r="86" spans="1:169">
      <c r="A86" s="567"/>
      <c r="B86" s="556"/>
      <c r="C86" s="556"/>
      <c r="D86" s="558"/>
      <c r="E86" s="560"/>
      <c r="F86" s="561"/>
      <c r="G86" s="391"/>
      <c r="H86" s="551"/>
      <c r="I86" s="551"/>
      <c r="J86" s="551"/>
      <c r="K86" s="551"/>
      <c r="L86" s="551"/>
      <c r="M86" s="553"/>
      <c r="N86" s="34"/>
      <c r="O86" s="34"/>
    </row>
    <row r="87" spans="1:169">
      <c r="A87" s="567"/>
      <c r="B87" s="556"/>
      <c r="C87" s="556"/>
      <c r="D87" s="558"/>
      <c r="E87" s="560"/>
      <c r="F87" s="561"/>
      <c r="G87" s="391"/>
      <c r="H87" s="551"/>
      <c r="I87" s="551"/>
      <c r="J87" s="551"/>
      <c r="K87" s="551"/>
      <c r="L87" s="551"/>
      <c r="M87" s="553"/>
      <c r="N87" s="34"/>
      <c r="O87" s="34"/>
    </row>
    <row r="88" spans="1:169">
      <c r="A88" s="567"/>
      <c r="B88" s="556"/>
      <c r="C88" s="556"/>
      <c r="D88" s="558"/>
      <c r="E88" s="560"/>
      <c r="F88" s="561"/>
      <c r="G88" s="391"/>
      <c r="H88" s="551"/>
      <c r="I88" s="551"/>
      <c r="J88" s="551"/>
      <c r="K88" s="551"/>
      <c r="L88" s="551"/>
      <c r="M88" s="553"/>
      <c r="N88" s="34"/>
      <c r="O88" s="34"/>
    </row>
    <row r="89" spans="1:169" ht="15.75" thickBot="1">
      <c r="A89" s="567"/>
      <c r="B89" s="568"/>
      <c r="C89" s="568"/>
      <c r="D89" s="569"/>
      <c r="E89" s="570"/>
      <c r="F89" s="571"/>
      <c r="G89" s="392"/>
      <c r="H89" s="562"/>
      <c r="I89" s="562"/>
      <c r="J89" s="562"/>
      <c r="K89" s="562"/>
      <c r="L89" s="562"/>
      <c r="M89" s="553"/>
      <c r="N89" s="34"/>
      <c r="O89" s="34"/>
    </row>
    <row r="90" spans="1:169">
      <c r="A90" s="566">
        <f>'7- Mapa Final'!A90</f>
        <v>9</v>
      </c>
      <c r="B90" s="556" t="str">
        <f>'7- Mapa Final'!B90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90" s="556" t="str">
        <f>'7- Mapa Final'!C90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90" s="557" t="str">
        <f>'7- Mapa Final'!J90</f>
        <v>Muy Baja - 1</v>
      </c>
      <c r="E90" s="559" t="str">
        <f>'7- Mapa Final'!K90</f>
        <v>Leve - 1</v>
      </c>
      <c r="F90" s="561" t="str">
        <f>'7- Mapa Final'!M90</f>
        <v>Bajo - 1</v>
      </c>
      <c r="G90" s="391" t="s">
        <v>522</v>
      </c>
      <c r="H90" s="551"/>
      <c r="I90" s="551"/>
      <c r="J90" s="551"/>
      <c r="K90" s="551"/>
      <c r="L90" s="551"/>
      <c r="M90" s="563" t="s">
        <v>583</v>
      </c>
    </row>
    <row r="91" spans="1:169">
      <c r="A91" s="567"/>
      <c r="B91" s="556"/>
      <c r="C91" s="556"/>
      <c r="D91" s="558"/>
      <c r="E91" s="560"/>
      <c r="F91" s="561"/>
      <c r="G91" s="391"/>
      <c r="H91" s="551"/>
      <c r="I91" s="551"/>
      <c r="J91" s="551"/>
      <c r="K91" s="551"/>
      <c r="L91" s="551"/>
      <c r="M91" s="564"/>
    </row>
    <row r="92" spans="1:169">
      <c r="A92" s="567"/>
      <c r="B92" s="556"/>
      <c r="C92" s="556"/>
      <c r="D92" s="558"/>
      <c r="E92" s="560"/>
      <c r="F92" s="561"/>
      <c r="G92" s="391"/>
      <c r="H92" s="551"/>
      <c r="I92" s="551"/>
      <c r="J92" s="551"/>
      <c r="K92" s="551"/>
      <c r="L92" s="551"/>
      <c r="M92" s="564"/>
    </row>
    <row r="93" spans="1:169">
      <c r="A93" s="567"/>
      <c r="B93" s="556"/>
      <c r="C93" s="556"/>
      <c r="D93" s="558"/>
      <c r="E93" s="560"/>
      <c r="F93" s="561"/>
      <c r="G93" s="391"/>
      <c r="H93" s="551"/>
      <c r="I93" s="551"/>
      <c r="J93" s="551"/>
      <c r="K93" s="551"/>
      <c r="L93" s="551"/>
      <c r="M93" s="564"/>
    </row>
    <row r="94" spans="1:169">
      <c r="A94" s="567"/>
      <c r="B94" s="556"/>
      <c r="C94" s="556"/>
      <c r="D94" s="558"/>
      <c r="E94" s="560"/>
      <c r="F94" s="561"/>
      <c r="G94" s="391"/>
      <c r="H94" s="551"/>
      <c r="I94" s="551"/>
      <c r="J94" s="551"/>
      <c r="K94" s="551"/>
      <c r="L94" s="551"/>
      <c r="M94" s="564"/>
    </row>
    <row r="95" spans="1:169">
      <c r="A95" s="567"/>
      <c r="B95" s="556"/>
      <c r="C95" s="556"/>
      <c r="D95" s="558"/>
      <c r="E95" s="560"/>
      <c r="F95" s="561"/>
      <c r="G95" s="391"/>
      <c r="H95" s="551"/>
      <c r="I95" s="551"/>
      <c r="J95" s="551"/>
      <c r="K95" s="551"/>
      <c r="L95" s="551"/>
      <c r="M95" s="564"/>
    </row>
    <row r="96" spans="1:169">
      <c r="A96" s="567"/>
      <c r="B96" s="556"/>
      <c r="C96" s="556"/>
      <c r="D96" s="558"/>
      <c r="E96" s="560"/>
      <c r="F96" s="561"/>
      <c r="G96" s="391"/>
      <c r="H96" s="551"/>
      <c r="I96" s="551"/>
      <c r="J96" s="551"/>
      <c r="K96" s="551"/>
      <c r="L96" s="551"/>
      <c r="M96" s="564"/>
    </row>
    <row r="97" spans="1:13">
      <c r="A97" s="567"/>
      <c r="B97" s="556"/>
      <c r="C97" s="556"/>
      <c r="D97" s="558"/>
      <c r="E97" s="560"/>
      <c r="F97" s="561"/>
      <c r="G97" s="391"/>
      <c r="H97" s="551"/>
      <c r="I97" s="551"/>
      <c r="J97" s="551"/>
      <c r="K97" s="551"/>
      <c r="L97" s="551"/>
      <c r="M97" s="564"/>
    </row>
    <row r="98" spans="1:13">
      <c r="A98" s="567"/>
      <c r="B98" s="556"/>
      <c r="C98" s="556"/>
      <c r="D98" s="558"/>
      <c r="E98" s="560"/>
      <c r="F98" s="561"/>
      <c r="G98" s="391"/>
      <c r="H98" s="551"/>
      <c r="I98" s="551"/>
      <c r="J98" s="551"/>
      <c r="K98" s="551"/>
      <c r="L98" s="551"/>
      <c r="M98" s="564"/>
    </row>
    <row r="99" spans="1:13" ht="15.75" thickBot="1">
      <c r="A99" s="567"/>
      <c r="B99" s="568"/>
      <c r="C99" s="568"/>
      <c r="D99" s="569"/>
      <c r="E99" s="570"/>
      <c r="F99" s="571"/>
      <c r="G99" s="392"/>
      <c r="H99" s="562"/>
      <c r="I99" s="562"/>
      <c r="J99" s="562"/>
      <c r="K99" s="562"/>
      <c r="L99" s="562"/>
      <c r="M99" s="565"/>
    </row>
  </sheetData>
  <mergeCells count="134">
    <mergeCell ref="E20:E29"/>
    <mergeCell ref="D30:D39"/>
    <mergeCell ref="E30:E39"/>
    <mergeCell ref="F30:F39"/>
    <mergeCell ref="G20:G29"/>
    <mergeCell ref="H20:H29"/>
    <mergeCell ref="I20:I29"/>
    <mergeCell ref="G30:G39"/>
    <mergeCell ref="H30:H39"/>
    <mergeCell ref="I30:I3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D40:D49"/>
    <mergeCell ref="E40:E49"/>
    <mergeCell ref="H7:H8"/>
    <mergeCell ref="I7:J7"/>
    <mergeCell ref="K7:L7"/>
    <mergeCell ref="M7:M8"/>
    <mergeCell ref="A6:B6"/>
    <mergeCell ref="A7:C7"/>
    <mergeCell ref="D7:F7"/>
    <mergeCell ref="G7:G8"/>
    <mergeCell ref="C6:M6"/>
    <mergeCell ref="L20:L29"/>
    <mergeCell ref="M20:M29"/>
    <mergeCell ref="B10:B19"/>
    <mergeCell ref="B20:B29"/>
    <mergeCell ref="F20:F29"/>
    <mergeCell ref="A30:A39"/>
    <mergeCell ref="A20:A29"/>
    <mergeCell ref="C20:C29"/>
    <mergeCell ref="D10:D19"/>
    <mergeCell ref="E10:E19"/>
    <mergeCell ref="B30:B39"/>
    <mergeCell ref="C30:C39"/>
    <mergeCell ref="D20:D29"/>
    <mergeCell ref="K40:K49"/>
    <mergeCell ref="L40:L49"/>
    <mergeCell ref="M40:M49"/>
    <mergeCell ref="A60:A69"/>
    <mergeCell ref="B60:B69"/>
    <mergeCell ref="C60:C69"/>
    <mergeCell ref="D60:D69"/>
    <mergeCell ref="E60:E69"/>
    <mergeCell ref="F60:F69"/>
    <mergeCell ref="G60:G69"/>
    <mergeCell ref="H60:H69"/>
    <mergeCell ref="I60:I69"/>
    <mergeCell ref="J60:J69"/>
    <mergeCell ref="K60:K69"/>
    <mergeCell ref="L60:L69"/>
    <mergeCell ref="M60:M69"/>
    <mergeCell ref="F40:F49"/>
    <mergeCell ref="G40:G49"/>
    <mergeCell ref="H40:H49"/>
    <mergeCell ref="I40:I49"/>
    <mergeCell ref="J40:J49"/>
    <mergeCell ref="A40:A49"/>
    <mergeCell ref="B40:B49"/>
    <mergeCell ref="C40:C49"/>
    <mergeCell ref="K70:K79"/>
    <mergeCell ref="L70:L79"/>
    <mergeCell ref="M70:M79"/>
    <mergeCell ref="F70:F79"/>
    <mergeCell ref="G70:G79"/>
    <mergeCell ref="H70:H79"/>
    <mergeCell ref="I70:I79"/>
    <mergeCell ref="J70:J79"/>
    <mergeCell ref="A70:A79"/>
    <mergeCell ref="B70:B79"/>
    <mergeCell ref="C70:C79"/>
    <mergeCell ref="D70:D79"/>
    <mergeCell ref="E70:E79"/>
    <mergeCell ref="K80:K89"/>
    <mergeCell ref="L80:L89"/>
    <mergeCell ref="M80:M89"/>
    <mergeCell ref="F80:F89"/>
    <mergeCell ref="G80:G89"/>
    <mergeCell ref="H80:H89"/>
    <mergeCell ref="I80:I89"/>
    <mergeCell ref="J80:J89"/>
    <mergeCell ref="A80:A89"/>
    <mergeCell ref="B80:B89"/>
    <mergeCell ref="C80:C89"/>
    <mergeCell ref="D80:D89"/>
    <mergeCell ref="E80:E89"/>
    <mergeCell ref="J90:J99"/>
    <mergeCell ref="K90:K99"/>
    <mergeCell ref="L90:L99"/>
    <mergeCell ref="M90:M99"/>
    <mergeCell ref="A90:A99"/>
    <mergeCell ref="B90:B99"/>
    <mergeCell ref="C90:C99"/>
    <mergeCell ref="D90:D99"/>
    <mergeCell ref="E90:E99"/>
    <mergeCell ref="F90:F99"/>
    <mergeCell ref="G90:G99"/>
    <mergeCell ref="H90:H99"/>
    <mergeCell ref="I90:I99"/>
    <mergeCell ref="J50:J59"/>
    <mergeCell ref="K50:K59"/>
    <mergeCell ref="L50:L59"/>
    <mergeCell ref="M50:M59"/>
    <mergeCell ref="A50:A59"/>
    <mergeCell ref="B50:B59"/>
    <mergeCell ref="C50:C59"/>
    <mergeCell ref="D50:D59"/>
    <mergeCell ref="E50:E59"/>
    <mergeCell ref="F50:F59"/>
    <mergeCell ref="G50:G59"/>
    <mergeCell ref="H50:H59"/>
    <mergeCell ref="I50:I59"/>
  </mergeCells>
  <conditionalFormatting sqref="A7:B7">
    <cfRule type="containsText" dxfId="253" priority="843" operator="containsText" text="3- Moderado">
      <formula>NOT(ISERROR(SEARCH("3- Moderado",A7)))</formula>
    </cfRule>
    <cfRule type="containsText" dxfId="252" priority="848" operator="containsText" text="1- Bajo">
      <formula>NOT(ISERROR(SEARCH("1- Bajo",A7)))</formula>
    </cfRule>
    <cfRule type="containsText" dxfId="251" priority="845" operator="containsText" text="4- Moderado">
      <formula>NOT(ISERROR(SEARCH("4- Moderado",A7)))</formula>
    </cfRule>
    <cfRule type="containsText" dxfId="250" priority="844" operator="containsText" text="6- Moderado">
      <formula>NOT(ISERROR(SEARCH("6- Moderado",A7)))</formula>
    </cfRule>
    <cfRule type="containsText" dxfId="249" priority="846" operator="containsText" text="3- Bajo">
      <formula>NOT(ISERROR(SEARCH("3- Bajo",A7)))</formula>
    </cfRule>
    <cfRule type="containsText" dxfId="248" priority="847" operator="containsText" text="4- Bajo">
      <formula>NOT(ISERROR(SEARCH("4- Bajo",A7)))</formula>
    </cfRule>
  </conditionalFormatting>
  <conditionalFormatting sqref="A10:E10 A20:E20 A30:E30">
    <cfRule type="containsText" dxfId="247" priority="824" operator="containsText" text="1- Bajo">
      <formula>NOT(ISERROR(SEARCH("1- Bajo",A10)))</formula>
    </cfRule>
    <cfRule type="containsText" dxfId="246" priority="822" operator="containsText" text="3- Bajo">
      <formula>NOT(ISERROR(SEARCH("3- Bajo",A10)))</formula>
    </cfRule>
    <cfRule type="containsText" dxfId="245" priority="821" operator="containsText" text="4- Moderado">
      <formula>NOT(ISERROR(SEARCH("4- Moderado",A10)))</formula>
    </cfRule>
    <cfRule type="containsText" dxfId="244" priority="820" operator="containsText" text="6- Moderado">
      <formula>NOT(ISERROR(SEARCH("6- Moderado",A10)))</formula>
    </cfRule>
    <cfRule type="containsText" dxfId="243" priority="819" operator="containsText" text="3- Moderado">
      <formula>NOT(ISERROR(SEARCH("3- Moderado",A10)))</formula>
    </cfRule>
    <cfRule type="containsText" dxfId="242" priority="823" operator="containsText" text="4- Bajo">
      <formula>NOT(ISERROR(SEARCH("4- Bajo",A10)))</formula>
    </cfRule>
  </conditionalFormatting>
  <conditionalFormatting sqref="A40:E40">
    <cfRule type="containsText" dxfId="241" priority="134" operator="containsText" text="1- Bajo">
      <formula>NOT(ISERROR(SEARCH("1- Bajo",A40)))</formula>
    </cfRule>
    <cfRule type="containsText" dxfId="240" priority="129" operator="containsText" text="3- Moderado">
      <formula>NOT(ISERROR(SEARCH("3- Moderado",A40)))</formula>
    </cfRule>
    <cfRule type="containsText" dxfId="239" priority="133" operator="containsText" text="4- Bajo">
      <formula>NOT(ISERROR(SEARCH("4- Bajo",A40)))</formula>
    </cfRule>
    <cfRule type="containsText" dxfId="238" priority="132" operator="containsText" text="3- Bajo">
      <formula>NOT(ISERROR(SEARCH("3- Bajo",A40)))</formula>
    </cfRule>
    <cfRule type="containsText" dxfId="237" priority="131" operator="containsText" text="4- Moderado">
      <formula>NOT(ISERROR(SEARCH("4- Moderado",A40)))</formula>
    </cfRule>
    <cfRule type="containsText" dxfId="236" priority="130" operator="containsText" text="6- Moderado">
      <formula>NOT(ISERROR(SEARCH("6- Moderado",A40)))</formula>
    </cfRule>
  </conditionalFormatting>
  <conditionalFormatting sqref="A50:E50">
    <cfRule type="containsText" dxfId="235" priority="4" operator="containsText" text="3- Bajo">
      <formula>NOT(ISERROR(SEARCH("3- Bajo",A50)))</formula>
    </cfRule>
    <cfRule type="containsText" dxfId="234" priority="5" operator="containsText" text="4- Bajo">
      <formula>NOT(ISERROR(SEARCH("4- Bajo",A50)))</formula>
    </cfRule>
    <cfRule type="containsText" dxfId="233" priority="6" operator="containsText" text="1- Bajo">
      <formula>NOT(ISERROR(SEARCH("1- Bajo",A50)))</formula>
    </cfRule>
    <cfRule type="containsText" dxfId="232" priority="1" operator="containsText" text="3- Moderado">
      <formula>NOT(ISERROR(SEARCH("3- Moderado",A50)))</formula>
    </cfRule>
    <cfRule type="containsText" dxfId="231" priority="2" operator="containsText" text="6- Moderado">
      <formula>NOT(ISERROR(SEARCH("6- Moderado",A50)))</formula>
    </cfRule>
    <cfRule type="containsText" dxfId="230" priority="3" operator="containsText" text="4- Moderado">
      <formula>NOT(ISERROR(SEARCH("4- Moderado",A50)))</formula>
    </cfRule>
  </conditionalFormatting>
  <conditionalFormatting sqref="A60:E60">
    <cfRule type="containsText" dxfId="229" priority="102" operator="containsText" text="6- Moderado">
      <formula>NOT(ISERROR(SEARCH("6- Moderado",A60)))</formula>
    </cfRule>
    <cfRule type="containsText" dxfId="228" priority="105" operator="containsText" text="4- Bajo">
      <formula>NOT(ISERROR(SEARCH("4- Bajo",A60)))</formula>
    </cfRule>
    <cfRule type="containsText" dxfId="227" priority="101" operator="containsText" text="3- Moderado">
      <formula>NOT(ISERROR(SEARCH("3- Moderado",A60)))</formula>
    </cfRule>
    <cfRule type="containsText" dxfId="226" priority="106" operator="containsText" text="1- Bajo">
      <formula>NOT(ISERROR(SEARCH("1- Bajo",A60)))</formula>
    </cfRule>
    <cfRule type="containsText" dxfId="225" priority="104" operator="containsText" text="3- Bajo">
      <formula>NOT(ISERROR(SEARCH("3- Bajo",A60)))</formula>
    </cfRule>
    <cfRule type="containsText" dxfId="224" priority="103" operator="containsText" text="4- Moderado">
      <formula>NOT(ISERROR(SEARCH("4- Moderado",A60)))</formula>
    </cfRule>
  </conditionalFormatting>
  <conditionalFormatting sqref="A70:E70">
    <cfRule type="containsText" dxfId="223" priority="73" operator="containsText" text="3- Moderado">
      <formula>NOT(ISERROR(SEARCH("3- Moderado",A70)))</formula>
    </cfRule>
    <cfRule type="containsText" dxfId="222" priority="74" operator="containsText" text="6- Moderado">
      <formula>NOT(ISERROR(SEARCH("6- Moderado",A70)))</formula>
    </cfRule>
    <cfRule type="containsText" dxfId="221" priority="75" operator="containsText" text="4- Moderado">
      <formula>NOT(ISERROR(SEARCH("4- Moderado",A70)))</formula>
    </cfRule>
    <cfRule type="containsText" dxfId="220" priority="76" operator="containsText" text="3- Bajo">
      <formula>NOT(ISERROR(SEARCH("3- Bajo",A70)))</formula>
    </cfRule>
    <cfRule type="containsText" dxfId="219" priority="78" operator="containsText" text="1- Bajo">
      <formula>NOT(ISERROR(SEARCH("1- Bajo",A70)))</formula>
    </cfRule>
    <cfRule type="containsText" dxfId="218" priority="77" operator="containsText" text="4- Bajo">
      <formula>NOT(ISERROR(SEARCH("4- Bajo",A70)))</formula>
    </cfRule>
  </conditionalFormatting>
  <conditionalFormatting sqref="A80:E80 A90:E90">
    <cfRule type="containsText" dxfId="217" priority="21" operator="containsText" text="4- Bajo">
      <formula>NOT(ISERROR(SEARCH("4- Bajo",A80)))</formula>
    </cfRule>
    <cfRule type="containsText" dxfId="216" priority="22" operator="containsText" text="1- Bajo">
      <formula>NOT(ISERROR(SEARCH("1- Bajo",A80)))</formula>
    </cfRule>
    <cfRule type="containsText" dxfId="215" priority="20" operator="containsText" text="3- Bajo">
      <formula>NOT(ISERROR(SEARCH("3- Bajo",A80)))</formula>
    </cfRule>
    <cfRule type="containsText" dxfId="214" priority="19" operator="containsText" text="4- Moderado">
      <formula>NOT(ISERROR(SEARCH("4- Moderado",A80)))</formula>
    </cfRule>
    <cfRule type="containsText" dxfId="213" priority="18" operator="containsText" text="6- Moderado">
      <formula>NOT(ISERROR(SEARCH("6- Moderado",A80)))</formula>
    </cfRule>
    <cfRule type="containsText" dxfId="212" priority="17" operator="containsText" text="3- Moderado">
      <formula>NOT(ISERROR(SEARCH("3- Moderado",A80)))</formula>
    </cfRule>
  </conditionalFormatting>
  <conditionalFormatting sqref="C8:F8">
    <cfRule type="containsText" dxfId="211" priority="178" operator="containsText" text="3- Bajo">
      <formula>NOT(ISERROR(SEARCH("3- Bajo",C8)))</formula>
    </cfRule>
    <cfRule type="containsText" dxfId="210" priority="179" operator="containsText" text="4- Bajo">
      <formula>NOT(ISERROR(SEARCH("4- Bajo",C8)))</formula>
    </cfRule>
    <cfRule type="containsText" dxfId="209" priority="180" operator="containsText" text="1- Bajo">
      <formula>NOT(ISERROR(SEARCH("1- Bajo",C8)))</formula>
    </cfRule>
    <cfRule type="containsText" dxfId="208" priority="177" operator="containsText" text="4- Moderado">
      <formula>NOT(ISERROR(SEARCH("4- Moderado",C8)))</formula>
    </cfRule>
    <cfRule type="containsText" dxfId="207" priority="175" operator="containsText" text="3- Moderado">
      <formula>NOT(ISERROR(SEARCH("3- Moderado",C8)))</formula>
    </cfRule>
    <cfRule type="containsText" dxfId="206" priority="176" operator="containsText" text="6- Moderado">
      <formula>NOT(ISERROR(SEARCH("6- Moderado",C8)))</formula>
    </cfRule>
  </conditionalFormatting>
  <conditionalFormatting sqref="D10:D99">
    <cfRule type="containsText" dxfId="205" priority="16" operator="containsText" text="Media">
      <formula>NOT(ISERROR(SEARCH("Media",D10)))</formula>
    </cfRule>
    <cfRule type="containsText" dxfId="204" priority="14" operator="containsText" text="Muy Baja">
      <formula>NOT(ISERROR(SEARCH("Muy Baja",D10)))</formula>
    </cfRule>
    <cfRule type="containsText" dxfId="203" priority="13" operator="containsText" text="Baja">
      <formula>NOT(ISERROR(SEARCH("Baja",D10)))</formula>
    </cfRule>
    <cfRule type="containsText" dxfId="202" priority="12" operator="containsText" text="Alta">
      <formula>NOT(ISERROR(SEARCH("Alta",D10)))</formula>
    </cfRule>
    <cfRule type="containsText" dxfId="201" priority="11" operator="containsText" text="Muy Alta">
      <formula>NOT(ISERROR(SEARCH("Muy Alta",D10)))</formula>
    </cfRule>
  </conditionalFormatting>
  <conditionalFormatting sqref="E10:E99">
    <cfRule type="containsText" dxfId="200" priority="10" operator="containsText" text="Leve">
      <formula>NOT(ISERROR(SEARCH("Leve",E10)))</formula>
    </cfRule>
    <cfRule type="containsText" dxfId="199" priority="9" operator="containsText" text="Menor">
      <formula>NOT(ISERROR(SEARCH("Menor",E10)))</formula>
    </cfRule>
    <cfRule type="containsText" dxfId="198" priority="8" operator="containsText" text="Mayor">
      <formula>NOT(ISERROR(SEARCH("Mayor",E10)))</formula>
    </cfRule>
    <cfRule type="containsText" dxfId="197" priority="7" operator="containsText" text="Catastrófico">
      <formula>NOT(ISERROR(SEARCH("Catastrófico",E10)))</formula>
    </cfRule>
  </conditionalFormatting>
  <conditionalFormatting sqref="E10:F99">
    <cfRule type="containsText" dxfId="196" priority="15" operator="containsText" text="Moderado">
      <formula>NOT(ISERROR(SEARCH("Moderado",E10)))</formula>
    </cfRule>
  </conditionalFormatting>
  <conditionalFormatting sqref="F10:F39">
    <cfRule type="colorScale" priority="1390">
      <colorScale>
        <cfvo type="min"/>
        <cfvo type="max"/>
        <color rgb="FFFF7128"/>
        <color rgb="FFFFEF9C"/>
      </colorScale>
    </cfRule>
  </conditionalFormatting>
  <conditionalFormatting sqref="F10:F99">
    <cfRule type="containsText" dxfId="195" priority="32" operator="containsText" text="Alto">
      <formula>NOT(ISERROR(SEARCH("Alto",F10)))</formula>
    </cfRule>
    <cfRule type="containsText" dxfId="194" priority="31" operator="containsText" text="Moderado">
      <formula>NOT(ISERROR(SEARCH("Moderado",F10)))</formula>
    </cfRule>
    <cfRule type="containsText" dxfId="193" priority="30" operator="containsText" text="Bajo">
      <formula>NOT(ISERROR(SEARCH("Bajo",F10)))</formula>
    </cfRule>
    <cfRule type="containsText" dxfId="192" priority="33" operator="containsText" text="Extremo">
      <formula>NOT(ISERROR(SEARCH("Extremo",F10)))</formula>
    </cfRule>
  </conditionalFormatting>
  <conditionalFormatting sqref="F40:F59">
    <cfRule type="colorScale" priority="146">
      <colorScale>
        <cfvo type="min"/>
        <cfvo type="max"/>
        <color rgb="FFFF7128"/>
        <color rgb="FFFFEF9C"/>
      </colorScale>
    </cfRule>
  </conditionalFormatting>
  <conditionalFormatting sqref="F60:F69">
    <cfRule type="colorScale" priority="118">
      <colorScale>
        <cfvo type="min"/>
        <cfvo type="max"/>
        <color rgb="FFFF7128"/>
        <color rgb="FFFFEF9C"/>
      </colorScale>
    </cfRule>
  </conditionalFormatting>
  <conditionalFormatting sqref="F70:F79">
    <cfRule type="colorScale" priority="90">
      <colorScale>
        <cfvo type="min"/>
        <cfvo type="max"/>
        <color rgb="FFFF7128"/>
        <color rgb="FFFFEF9C"/>
      </colorScale>
    </cfRule>
  </conditionalFormatting>
  <conditionalFormatting sqref="F80:F99">
    <cfRule type="colorScale" priority="3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1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99"/>
  <sheetViews>
    <sheetView showGridLines="0" topLeftCell="M10" zoomScale="70" zoomScaleNormal="70" workbookViewId="0">
      <selection activeCell="M10" sqref="M1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91"/>
      <c r="B1" s="592"/>
      <c r="C1" s="595"/>
      <c r="D1" s="595"/>
      <c r="E1" s="595"/>
      <c r="F1" s="595"/>
      <c r="G1" s="595"/>
      <c r="H1" s="595"/>
      <c r="I1" s="595"/>
      <c r="J1" s="596"/>
      <c r="K1" s="590"/>
      <c r="L1" s="590"/>
      <c r="M1" s="59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3"/>
      <c r="B2" s="594"/>
      <c r="C2" s="597"/>
      <c r="D2" s="597"/>
      <c r="E2" s="597"/>
      <c r="F2" s="597"/>
      <c r="G2" s="597"/>
      <c r="H2" s="597"/>
      <c r="I2" s="597"/>
      <c r="J2" s="598"/>
      <c r="K2" s="590"/>
      <c r="L2" s="590"/>
      <c r="M2" s="59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7"/>
      <c r="D3" s="597"/>
      <c r="E3" s="597"/>
      <c r="F3" s="597"/>
      <c r="G3" s="597"/>
      <c r="H3" s="597"/>
      <c r="I3" s="597"/>
      <c r="J3" s="598"/>
      <c r="K3" s="590"/>
      <c r="L3" s="590"/>
      <c r="M3" s="59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4" t="s">
        <v>335</v>
      </c>
      <c r="B4" s="424"/>
      <c r="C4" s="429" t="s">
        <v>5</v>
      </c>
      <c r="D4" s="429"/>
      <c r="E4" s="429"/>
      <c r="F4" s="429"/>
      <c r="G4" s="429"/>
      <c r="H4" s="429"/>
      <c r="I4" s="429"/>
      <c r="J4" s="429"/>
      <c r="K4" s="429"/>
      <c r="L4" s="429"/>
      <c r="M4" s="42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24" t="s">
        <v>337</v>
      </c>
      <c r="B5" s="424"/>
      <c r="C5" s="430" t="s">
        <v>338</v>
      </c>
      <c r="D5" s="430"/>
      <c r="E5" s="430"/>
      <c r="F5" s="430"/>
      <c r="G5" s="430"/>
      <c r="H5" s="430"/>
      <c r="I5" s="430"/>
      <c r="J5" s="430"/>
      <c r="K5" s="430"/>
      <c r="L5" s="430"/>
      <c r="M5" s="43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4" t="s">
        <v>339</v>
      </c>
      <c r="B6" s="424"/>
      <c r="C6" s="582" t="s">
        <v>340</v>
      </c>
      <c r="D6" s="583"/>
      <c r="E6" s="583"/>
      <c r="F6" s="583"/>
      <c r="G6" s="583"/>
      <c r="H6" s="583"/>
      <c r="I6" s="583"/>
      <c r="J6" s="583"/>
      <c r="K6" s="583"/>
      <c r="L6" s="583"/>
      <c r="M6" s="58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7" t="s">
        <v>564</v>
      </c>
      <c r="B7" s="578"/>
      <c r="C7" s="579"/>
      <c r="D7" s="580" t="s">
        <v>565</v>
      </c>
      <c r="E7" s="580"/>
      <c r="F7" s="580"/>
      <c r="G7" s="581" t="s">
        <v>566</v>
      </c>
      <c r="H7" s="572" t="s">
        <v>567</v>
      </c>
      <c r="I7" s="574" t="s">
        <v>568</v>
      </c>
      <c r="J7" s="575"/>
      <c r="K7" s="574" t="s">
        <v>569</v>
      </c>
      <c r="L7" s="575"/>
      <c r="M7" s="576" t="s">
        <v>570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5" t="s">
        <v>279</v>
      </c>
      <c r="D8" s="28" t="s">
        <v>289</v>
      </c>
      <c r="E8" s="28" t="s">
        <v>571</v>
      </c>
      <c r="F8" s="28" t="s">
        <v>572</v>
      </c>
      <c r="G8" s="581"/>
      <c r="H8" s="573"/>
      <c r="I8" s="29" t="s">
        <v>573</v>
      </c>
      <c r="J8" s="29" t="s">
        <v>574</v>
      </c>
      <c r="K8" s="29" t="s">
        <v>575</v>
      </c>
      <c r="L8" s="29" t="s">
        <v>576</v>
      </c>
      <c r="M8" s="57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99"/>
      <c r="B9" s="600"/>
      <c r="C9" s="600"/>
      <c r="D9" s="600"/>
      <c r="E9" s="600"/>
      <c r="F9" s="600"/>
      <c r="G9" s="600"/>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4">
        <f>'7- Mapa Final'!A10</f>
        <v>1</v>
      </c>
      <c r="B10" s="586" t="str">
        <f>'7- Mapa Final'!B10</f>
        <v xml:space="preserve">Ejecutar procesos de selección en los cuales los resultados  no estén acordes con los  requisitos y principios  establecidos </v>
      </c>
      <c r="C10" s="586" t="str">
        <f>'7- Mapa Final'!C10</f>
        <v>Seleccionar personal mediante procesos en los cuales no se cumplan las etapas establecidas,  se  seleccionen  aspirantes que  no cumplen con los requisitos ,  se rechacen  aspirantes que cumplen o se que se asignen puntajes erróneos.</v>
      </c>
      <c r="D10" s="588" t="str">
        <f>'7- Mapa Final'!J10</f>
        <v>Baja - 2</v>
      </c>
      <c r="E10" s="589" t="str">
        <f>'7- Mapa Final'!K10</f>
        <v>Menor - 2</v>
      </c>
      <c r="F10" s="587" t="str">
        <f>'7- Mapa Final'!M10</f>
        <v>Moderado - 4</v>
      </c>
      <c r="G10" s="390" t="s">
        <v>458</v>
      </c>
      <c r="H10" s="585"/>
      <c r="I10" s="585"/>
      <c r="J10" s="585"/>
      <c r="K10" s="585"/>
      <c r="L10" s="585"/>
      <c r="M10" s="552" t="s">
        <v>577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5"/>
      <c r="B11" s="556"/>
      <c r="C11" s="556"/>
      <c r="D11" s="558"/>
      <c r="E11" s="560"/>
      <c r="F11" s="561"/>
      <c r="G11" s="391"/>
      <c r="H11" s="551"/>
      <c r="I11" s="551"/>
      <c r="J11" s="551"/>
      <c r="K11" s="551"/>
      <c r="L11" s="551"/>
      <c r="M11" s="55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5"/>
      <c r="B12" s="556"/>
      <c r="C12" s="556"/>
      <c r="D12" s="558"/>
      <c r="E12" s="560"/>
      <c r="F12" s="561"/>
      <c r="G12" s="391"/>
      <c r="H12" s="551"/>
      <c r="I12" s="551"/>
      <c r="J12" s="551"/>
      <c r="K12" s="551"/>
      <c r="L12" s="551"/>
      <c r="M12" s="55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5"/>
      <c r="B13" s="556"/>
      <c r="C13" s="556"/>
      <c r="D13" s="558"/>
      <c r="E13" s="560"/>
      <c r="F13" s="561"/>
      <c r="G13" s="391"/>
      <c r="H13" s="551"/>
      <c r="I13" s="551"/>
      <c r="J13" s="551"/>
      <c r="K13" s="551"/>
      <c r="L13" s="551"/>
      <c r="M13" s="55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5"/>
      <c r="B14" s="556"/>
      <c r="C14" s="556"/>
      <c r="D14" s="558"/>
      <c r="E14" s="560"/>
      <c r="F14" s="561"/>
      <c r="G14" s="391"/>
      <c r="H14" s="551"/>
      <c r="I14" s="551"/>
      <c r="J14" s="551"/>
      <c r="K14" s="551"/>
      <c r="L14" s="551"/>
      <c r="M14" s="55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5"/>
      <c r="B15" s="556"/>
      <c r="C15" s="556"/>
      <c r="D15" s="558"/>
      <c r="E15" s="560"/>
      <c r="F15" s="561"/>
      <c r="G15" s="391"/>
      <c r="H15" s="551"/>
      <c r="I15" s="551"/>
      <c r="J15" s="551"/>
      <c r="K15" s="551"/>
      <c r="L15" s="551"/>
      <c r="M15" s="55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5"/>
      <c r="B16" s="556"/>
      <c r="C16" s="556"/>
      <c r="D16" s="558"/>
      <c r="E16" s="560"/>
      <c r="F16" s="561"/>
      <c r="G16" s="391"/>
      <c r="H16" s="551"/>
      <c r="I16" s="551"/>
      <c r="J16" s="551"/>
      <c r="K16" s="551"/>
      <c r="L16" s="551"/>
      <c r="M16" s="55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5"/>
      <c r="B17" s="556"/>
      <c r="C17" s="556"/>
      <c r="D17" s="558"/>
      <c r="E17" s="560"/>
      <c r="F17" s="561"/>
      <c r="G17" s="391"/>
      <c r="H17" s="551"/>
      <c r="I17" s="551"/>
      <c r="J17" s="551"/>
      <c r="K17" s="551"/>
      <c r="L17" s="551"/>
      <c r="M17" s="55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5"/>
      <c r="B18" s="556"/>
      <c r="C18" s="556"/>
      <c r="D18" s="558"/>
      <c r="E18" s="560"/>
      <c r="F18" s="561"/>
      <c r="G18" s="391"/>
      <c r="H18" s="551"/>
      <c r="I18" s="551"/>
      <c r="J18" s="551"/>
      <c r="K18" s="551"/>
      <c r="L18" s="551"/>
      <c r="M18" s="55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55"/>
      <c r="B19" s="556"/>
      <c r="C19" s="556"/>
      <c r="D19" s="558"/>
      <c r="E19" s="560"/>
      <c r="F19" s="561"/>
      <c r="G19" s="391"/>
      <c r="H19" s="551"/>
      <c r="I19" s="551"/>
      <c r="J19" s="551"/>
      <c r="K19" s="551"/>
      <c r="L19" s="551"/>
      <c r="M19" s="55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55">
        <f>'7- Mapa Final'!A20</f>
        <v>2</v>
      </c>
      <c r="B20" s="556" t="str">
        <f>'7- Mapa Final'!B20</f>
        <v xml:space="preserve">Gestionar  traslados de personal que no se ajusten a las condiciones requeridas  </v>
      </c>
      <c r="C20" s="556" t="str">
        <f>'7- Mapa Final'!C20</f>
        <v>Conceptuar sin el lleno de los requisitos previstos Acuerdo PCSJA17-10754</v>
      </c>
      <c r="D20" s="557" t="str">
        <f>'7- Mapa Final'!J20</f>
        <v>Muy Baja - 1</v>
      </c>
      <c r="E20" s="559" t="str">
        <f>'7- Mapa Final'!K20</f>
        <v>Leve - 1</v>
      </c>
      <c r="F20" s="561" t="str">
        <f>'7- Mapa Final'!M20</f>
        <v>Bajo - 1</v>
      </c>
      <c r="G20" s="391" t="s">
        <v>522</v>
      </c>
      <c r="H20" s="551"/>
      <c r="I20" s="551"/>
      <c r="J20" s="551"/>
      <c r="K20" s="551"/>
      <c r="L20" s="551"/>
      <c r="M20" s="552" t="s">
        <v>578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5"/>
      <c r="B21" s="556"/>
      <c r="C21" s="556"/>
      <c r="D21" s="558"/>
      <c r="E21" s="560"/>
      <c r="F21" s="561"/>
      <c r="G21" s="391"/>
      <c r="H21" s="551"/>
      <c r="I21" s="551"/>
      <c r="J21" s="551"/>
      <c r="K21" s="551"/>
      <c r="L21" s="551"/>
      <c r="M21" s="55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5"/>
      <c r="B22" s="556"/>
      <c r="C22" s="556"/>
      <c r="D22" s="558"/>
      <c r="E22" s="560"/>
      <c r="F22" s="561"/>
      <c r="G22" s="391"/>
      <c r="H22" s="551"/>
      <c r="I22" s="551"/>
      <c r="J22" s="551"/>
      <c r="K22" s="551"/>
      <c r="L22" s="551"/>
      <c r="M22" s="55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5"/>
      <c r="B23" s="556"/>
      <c r="C23" s="556"/>
      <c r="D23" s="558"/>
      <c r="E23" s="560"/>
      <c r="F23" s="561"/>
      <c r="G23" s="391"/>
      <c r="H23" s="551"/>
      <c r="I23" s="551"/>
      <c r="J23" s="551"/>
      <c r="K23" s="551"/>
      <c r="L23" s="551"/>
      <c r="M23" s="55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5"/>
      <c r="B24" s="556"/>
      <c r="C24" s="556"/>
      <c r="D24" s="558"/>
      <c r="E24" s="560"/>
      <c r="F24" s="561"/>
      <c r="G24" s="391"/>
      <c r="H24" s="551"/>
      <c r="I24" s="551"/>
      <c r="J24" s="551"/>
      <c r="K24" s="551"/>
      <c r="L24" s="551"/>
      <c r="M24" s="55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5"/>
      <c r="B25" s="556"/>
      <c r="C25" s="556"/>
      <c r="D25" s="558"/>
      <c r="E25" s="560"/>
      <c r="F25" s="561"/>
      <c r="G25" s="391"/>
      <c r="H25" s="551"/>
      <c r="I25" s="551"/>
      <c r="J25" s="551"/>
      <c r="K25" s="551"/>
      <c r="L25" s="551"/>
      <c r="M25" s="553"/>
      <c r="N25" s="34"/>
      <c r="O25" s="34"/>
    </row>
    <row r="26" spans="1:169">
      <c r="A26" s="555"/>
      <c r="B26" s="556"/>
      <c r="C26" s="556"/>
      <c r="D26" s="558"/>
      <c r="E26" s="560"/>
      <c r="F26" s="561"/>
      <c r="G26" s="391"/>
      <c r="H26" s="551"/>
      <c r="I26" s="551"/>
      <c r="J26" s="551"/>
      <c r="K26" s="551"/>
      <c r="L26" s="551"/>
      <c r="M26" s="553"/>
      <c r="N26" s="34"/>
      <c r="O26" s="34"/>
    </row>
    <row r="27" spans="1:169">
      <c r="A27" s="555"/>
      <c r="B27" s="556"/>
      <c r="C27" s="556"/>
      <c r="D27" s="558"/>
      <c r="E27" s="560"/>
      <c r="F27" s="561"/>
      <c r="G27" s="391"/>
      <c r="H27" s="551"/>
      <c r="I27" s="551"/>
      <c r="J27" s="551"/>
      <c r="K27" s="551"/>
      <c r="L27" s="551"/>
      <c r="M27" s="553"/>
      <c r="N27" s="34"/>
      <c r="O27" s="34"/>
    </row>
    <row r="28" spans="1:169">
      <c r="A28" s="555"/>
      <c r="B28" s="556"/>
      <c r="C28" s="556"/>
      <c r="D28" s="558"/>
      <c r="E28" s="560"/>
      <c r="F28" s="561"/>
      <c r="G28" s="391"/>
      <c r="H28" s="551"/>
      <c r="I28" s="551"/>
      <c r="J28" s="551"/>
      <c r="K28" s="551"/>
      <c r="L28" s="551"/>
      <c r="M28" s="553"/>
      <c r="N28" s="34"/>
      <c r="O28" s="34"/>
    </row>
    <row r="29" spans="1:169" ht="15.75" thickBot="1">
      <c r="A29" s="555"/>
      <c r="B29" s="556"/>
      <c r="C29" s="556"/>
      <c r="D29" s="558"/>
      <c r="E29" s="560"/>
      <c r="F29" s="561"/>
      <c r="G29" s="391"/>
      <c r="H29" s="551"/>
      <c r="I29" s="551"/>
      <c r="J29" s="551"/>
      <c r="K29" s="551"/>
      <c r="L29" s="551"/>
      <c r="M29" s="553"/>
      <c r="N29" s="34"/>
      <c r="O29" s="34"/>
    </row>
    <row r="30" spans="1:169" s="26" customFormat="1" ht="12.75">
      <c r="A30" s="555">
        <f>'7- Mapa Final'!A30</f>
        <v>3</v>
      </c>
      <c r="B30" s="556" t="str">
        <f>'7- Mapa Final'!B30</f>
        <v xml:space="preserve">Imposibilidad de optimizar la cobertura de la carrera judicial </v>
      </c>
      <c r="C30" s="556" t="str">
        <f>'7- Mapa Final'!C30</f>
        <v>Cuando el nominador no informa al Consejo Seccional de la necesidad de cubrir una vacante; cuando no se gestionan las novedades.</v>
      </c>
      <c r="D30" s="557" t="str">
        <f>'7- Mapa Final'!J30</f>
        <v>Muy Baja - 1</v>
      </c>
      <c r="E30" s="559" t="str">
        <f>'7- Mapa Final'!K30</f>
        <v>Menor - 2</v>
      </c>
      <c r="F30" s="561" t="str">
        <f>'7- Mapa Final'!M30</f>
        <v>Bajo - 2</v>
      </c>
      <c r="G30" s="391" t="s">
        <v>522</v>
      </c>
      <c r="H30" s="551"/>
      <c r="I30" s="551"/>
      <c r="J30" s="551"/>
      <c r="K30" s="551"/>
      <c r="L30" s="551"/>
      <c r="M30" s="552" t="s">
        <v>584</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5"/>
      <c r="B31" s="556"/>
      <c r="C31" s="556"/>
      <c r="D31" s="558"/>
      <c r="E31" s="560"/>
      <c r="F31" s="561"/>
      <c r="G31" s="391"/>
      <c r="H31" s="551"/>
      <c r="I31" s="551"/>
      <c r="J31" s="551"/>
      <c r="K31" s="551"/>
      <c r="L31" s="551"/>
      <c r="M31" s="55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5"/>
      <c r="B32" s="556"/>
      <c r="C32" s="556"/>
      <c r="D32" s="558"/>
      <c r="E32" s="560"/>
      <c r="F32" s="561"/>
      <c r="G32" s="391"/>
      <c r="H32" s="551"/>
      <c r="I32" s="551"/>
      <c r="J32" s="551"/>
      <c r="K32" s="551"/>
      <c r="L32" s="551"/>
      <c r="M32" s="55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5"/>
      <c r="B33" s="556"/>
      <c r="C33" s="556"/>
      <c r="D33" s="558"/>
      <c r="E33" s="560"/>
      <c r="F33" s="561"/>
      <c r="G33" s="391"/>
      <c r="H33" s="551"/>
      <c r="I33" s="551"/>
      <c r="J33" s="551"/>
      <c r="K33" s="551"/>
      <c r="L33" s="551"/>
      <c r="M33" s="55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5"/>
      <c r="B34" s="556"/>
      <c r="C34" s="556"/>
      <c r="D34" s="558"/>
      <c r="E34" s="560"/>
      <c r="F34" s="561"/>
      <c r="G34" s="391"/>
      <c r="H34" s="551"/>
      <c r="I34" s="551"/>
      <c r="J34" s="551"/>
      <c r="K34" s="551"/>
      <c r="L34" s="551"/>
      <c r="M34" s="55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5"/>
      <c r="B35" s="556"/>
      <c r="C35" s="556"/>
      <c r="D35" s="558"/>
      <c r="E35" s="560"/>
      <c r="F35" s="561"/>
      <c r="G35" s="391"/>
      <c r="H35" s="551"/>
      <c r="I35" s="551"/>
      <c r="J35" s="551"/>
      <c r="K35" s="551"/>
      <c r="L35" s="551"/>
      <c r="M35" s="553"/>
      <c r="N35" s="34"/>
      <c r="O35" s="34"/>
    </row>
    <row r="36" spans="1:169">
      <c r="A36" s="555"/>
      <c r="B36" s="556"/>
      <c r="C36" s="556"/>
      <c r="D36" s="558"/>
      <c r="E36" s="560"/>
      <c r="F36" s="561"/>
      <c r="G36" s="391"/>
      <c r="H36" s="551"/>
      <c r="I36" s="551"/>
      <c r="J36" s="551"/>
      <c r="K36" s="551"/>
      <c r="L36" s="551"/>
      <c r="M36" s="553"/>
      <c r="N36" s="34"/>
      <c r="O36" s="34"/>
    </row>
    <row r="37" spans="1:169">
      <c r="A37" s="555"/>
      <c r="B37" s="556"/>
      <c r="C37" s="556"/>
      <c r="D37" s="558"/>
      <c r="E37" s="560"/>
      <c r="F37" s="561"/>
      <c r="G37" s="391"/>
      <c r="H37" s="551"/>
      <c r="I37" s="551"/>
      <c r="J37" s="551"/>
      <c r="K37" s="551"/>
      <c r="L37" s="551"/>
      <c r="M37" s="553"/>
      <c r="N37" s="34"/>
      <c r="O37" s="34"/>
    </row>
    <row r="38" spans="1:169">
      <c r="A38" s="555"/>
      <c r="B38" s="556"/>
      <c r="C38" s="556"/>
      <c r="D38" s="558"/>
      <c r="E38" s="560"/>
      <c r="F38" s="561"/>
      <c r="G38" s="391"/>
      <c r="H38" s="551"/>
      <c r="I38" s="551"/>
      <c r="J38" s="551"/>
      <c r="K38" s="551"/>
      <c r="L38" s="551"/>
      <c r="M38" s="553"/>
      <c r="N38" s="34"/>
      <c r="O38" s="34"/>
    </row>
    <row r="39" spans="1:169" ht="15.75" thickBot="1">
      <c r="A39" s="555"/>
      <c r="B39" s="556"/>
      <c r="C39" s="556"/>
      <c r="D39" s="558"/>
      <c r="E39" s="560"/>
      <c r="F39" s="561"/>
      <c r="G39" s="391"/>
      <c r="H39" s="551"/>
      <c r="I39" s="551"/>
      <c r="J39" s="551"/>
      <c r="K39" s="551"/>
      <c r="L39" s="551"/>
      <c r="M39" s="553"/>
      <c r="N39" s="34"/>
      <c r="O39" s="34"/>
    </row>
    <row r="40" spans="1:169" s="26" customFormat="1" ht="12.75">
      <c r="A40" s="555">
        <f>'7- Mapa Final'!A40</f>
        <v>4</v>
      </c>
      <c r="B40" s="556" t="str">
        <f>'7- Mapa Final'!B40</f>
        <v xml:space="preserve">Incumplimiento de los  términos y requisitos de ley en la atención  de los requerimientos de la ciudadanía </v>
      </c>
      <c r="C40" s="556" t="str">
        <f>'7- Mapa Final'!C40</f>
        <v xml:space="preserve">Responder fuera de tiempo o sin solucionar los requerimientos de la ciudadanía </v>
      </c>
      <c r="D40" s="557" t="str">
        <f>'7- Mapa Final'!J40</f>
        <v>Muy Baja - 1</v>
      </c>
      <c r="E40" s="559" t="str">
        <f>'7- Mapa Final'!K40</f>
        <v>Menor - 2</v>
      </c>
      <c r="F40" s="561" t="str">
        <f>'7- Mapa Final'!M40</f>
        <v>Bajo - 2</v>
      </c>
      <c r="G40" s="391" t="s">
        <v>522</v>
      </c>
      <c r="H40" s="551"/>
      <c r="I40" s="551"/>
      <c r="J40" s="551"/>
      <c r="K40" s="551"/>
      <c r="L40" s="551"/>
      <c r="M40" s="552" t="s">
        <v>580</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5"/>
      <c r="B41" s="556"/>
      <c r="C41" s="556"/>
      <c r="D41" s="558"/>
      <c r="E41" s="560"/>
      <c r="F41" s="561"/>
      <c r="G41" s="391"/>
      <c r="H41" s="551"/>
      <c r="I41" s="551"/>
      <c r="J41" s="551"/>
      <c r="K41" s="551"/>
      <c r="L41" s="551"/>
      <c r="M41" s="55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5"/>
      <c r="B42" s="556"/>
      <c r="C42" s="556"/>
      <c r="D42" s="558"/>
      <c r="E42" s="560"/>
      <c r="F42" s="561"/>
      <c r="G42" s="391"/>
      <c r="H42" s="551"/>
      <c r="I42" s="551"/>
      <c r="J42" s="551"/>
      <c r="K42" s="551"/>
      <c r="L42" s="551"/>
      <c r="M42" s="55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5"/>
      <c r="B43" s="556"/>
      <c r="C43" s="556"/>
      <c r="D43" s="558"/>
      <c r="E43" s="560"/>
      <c r="F43" s="561"/>
      <c r="G43" s="391"/>
      <c r="H43" s="551"/>
      <c r="I43" s="551"/>
      <c r="J43" s="551"/>
      <c r="K43" s="551"/>
      <c r="L43" s="551"/>
      <c r="M43" s="55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5"/>
      <c r="B44" s="556"/>
      <c r="C44" s="556"/>
      <c r="D44" s="558"/>
      <c r="E44" s="560"/>
      <c r="F44" s="561"/>
      <c r="G44" s="391"/>
      <c r="H44" s="551"/>
      <c r="I44" s="551"/>
      <c r="J44" s="551"/>
      <c r="K44" s="551"/>
      <c r="L44" s="551"/>
      <c r="M44" s="55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5"/>
      <c r="B45" s="556"/>
      <c r="C45" s="556"/>
      <c r="D45" s="558"/>
      <c r="E45" s="560"/>
      <c r="F45" s="561"/>
      <c r="G45" s="391"/>
      <c r="H45" s="551"/>
      <c r="I45" s="551"/>
      <c r="J45" s="551"/>
      <c r="K45" s="551"/>
      <c r="L45" s="551"/>
      <c r="M45" s="553"/>
      <c r="N45" s="34"/>
      <c r="O45" s="34"/>
    </row>
    <row r="46" spans="1:169">
      <c r="A46" s="555"/>
      <c r="B46" s="556"/>
      <c r="C46" s="556"/>
      <c r="D46" s="558"/>
      <c r="E46" s="560"/>
      <c r="F46" s="561"/>
      <c r="G46" s="391"/>
      <c r="H46" s="551"/>
      <c r="I46" s="551"/>
      <c r="J46" s="551"/>
      <c r="K46" s="551"/>
      <c r="L46" s="551"/>
      <c r="M46" s="553"/>
      <c r="N46" s="34"/>
      <c r="O46" s="34"/>
    </row>
    <row r="47" spans="1:169">
      <c r="A47" s="555"/>
      <c r="B47" s="556"/>
      <c r="C47" s="556"/>
      <c r="D47" s="558"/>
      <c r="E47" s="560"/>
      <c r="F47" s="561"/>
      <c r="G47" s="391"/>
      <c r="H47" s="551"/>
      <c r="I47" s="551"/>
      <c r="J47" s="551"/>
      <c r="K47" s="551"/>
      <c r="L47" s="551"/>
      <c r="M47" s="553"/>
      <c r="N47" s="34"/>
      <c r="O47" s="34"/>
    </row>
    <row r="48" spans="1:169">
      <c r="A48" s="555"/>
      <c r="B48" s="556"/>
      <c r="C48" s="556"/>
      <c r="D48" s="558"/>
      <c r="E48" s="560"/>
      <c r="F48" s="561"/>
      <c r="G48" s="391"/>
      <c r="H48" s="551"/>
      <c r="I48" s="551"/>
      <c r="J48" s="551"/>
      <c r="K48" s="551"/>
      <c r="L48" s="551"/>
      <c r="M48" s="553"/>
      <c r="N48" s="34"/>
      <c r="O48" s="34"/>
    </row>
    <row r="49" spans="1:169" ht="15.75" thickBot="1">
      <c r="A49" s="555"/>
      <c r="B49" s="556"/>
      <c r="C49" s="556"/>
      <c r="D49" s="558"/>
      <c r="E49" s="560"/>
      <c r="F49" s="561"/>
      <c r="G49" s="391"/>
      <c r="H49" s="551"/>
      <c r="I49" s="551"/>
      <c r="J49" s="551"/>
      <c r="K49" s="551"/>
      <c r="L49" s="551"/>
      <c r="M49" s="553"/>
      <c r="N49" s="34"/>
      <c r="O49" s="34"/>
    </row>
    <row r="50" spans="1:169" s="26" customFormat="1" ht="12.75">
      <c r="A50" s="555">
        <f>'7- Mapa Final'!A50</f>
        <v>5</v>
      </c>
      <c r="B50" s="556" t="str">
        <f>'7- Mapa Final'!B50</f>
        <v>Desactualización de la base seccional de escalafón de carrera judicial</v>
      </c>
      <c r="C50" s="556" t="str">
        <f>'7- Mapa Final'!C50</f>
        <v>Incumplimiento a lo previsto en los artículos 1º, 2° y 6° del Acuerdo No.724 de febrero 15 de 2000 emanado de la Sala Superior
- Inscripción en el Registro Nacional del Escalafón y en el Archivo Seccional de Carrera Judicial.</v>
      </c>
      <c r="D50" s="557" t="str">
        <f>'7- Mapa Final'!J50</f>
        <v>Baja - 2</v>
      </c>
      <c r="E50" s="559" t="str">
        <f>'7- Mapa Final'!K50</f>
        <v>Leve - 1</v>
      </c>
      <c r="F50" s="561" t="str">
        <f>'7- Mapa Final'!M50</f>
        <v>Bajo - 2</v>
      </c>
      <c r="G50" s="391" t="s">
        <v>522</v>
      </c>
      <c r="H50" s="551"/>
      <c r="I50" s="551"/>
      <c r="J50" s="551"/>
      <c r="K50" s="551"/>
      <c r="L50" s="551"/>
      <c r="M50" s="552" t="s">
        <v>581</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5"/>
      <c r="B51" s="556"/>
      <c r="C51" s="556"/>
      <c r="D51" s="558"/>
      <c r="E51" s="560"/>
      <c r="F51" s="561"/>
      <c r="G51" s="391"/>
      <c r="H51" s="551"/>
      <c r="I51" s="551"/>
      <c r="J51" s="551"/>
      <c r="K51" s="551"/>
      <c r="L51" s="551"/>
      <c r="M51" s="55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5"/>
      <c r="B52" s="556"/>
      <c r="C52" s="556"/>
      <c r="D52" s="558"/>
      <c r="E52" s="560"/>
      <c r="F52" s="561"/>
      <c r="G52" s="391"/>
      <c r="H52" s="551"/>
      <c r="I52" s="551"/>
      <c r="J52" s="551"/>
      <c r="K52" s="551"/>
      <c r="L52" s="551"/>
      <c r="M52" s="55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5"/>
      <c r="B53" s="556"/>
      <c r="C53" s="556"/>
      <c r="D53" s="558"/>
      <c r="E53" s="560"/>
      <c r="F53" s="561"/>
      <c r="G53" s="391"/>
      <c r="H53" s="551"/>
      <c r="I53" s="551"/>
      <c r="J53" s="551"/>
      <c r="K53" s="551"/>
      <c r="L53" s="551"/>
      <c r="M53" s="55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5"/>
      <c r="B54" s="556"/>
      <c r="C54" s="556"/>
      <c r="D54" s="558"/>
      <c r="E54" s="560"/>
      <c r="F54" s="561"/>
      <c r="G54" s="391"/>
      <c r="H54" s="551"/>
      <c r="I54" s="551"/>
      <c r="J54" s="551"/>
      <c r="K54" s="551"/>
      <c r="L54" s="551"/>
      <c r="M54" s="553"/>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5"/>
      <c r="B55" s="556"/>
      <c r="C55" s="556"/>
      <c r="D55" s="558"/>
      <c r="E55" s="560"/>
      <c r="F55" s="561"/>
      <c r="G55" s="391"/>
      <c r="H55" s="551"/>
      <c r="I55" s="551"/>
      <c r="J55" s="551"/>
      <c r="K55" s="551"/>
      <c r="L55" s="551"/>
      <c r="M55" s="553"/>
      <c r="N55" s="34"/>
      <c r="O55" s="34"/>
    </row>
    <row r="56" spans="1:169">
      <c r="A56" s="555"/>
      <c r="B56" s="556"/>
      <c r="C56" s="556"/>
      <c r="D56" s="558"/>
      <c r="E56" s="560"/>
      <c r="F56" s="561"/>
      <c r="G56" s="391"/>
      <c r="H56" s="551"/>
      <c r="I56" s="551"/>
      <c r="J56" s="551"/>
      <c r="K56" s="551"/>
      <c r="L56" s="551"/>
      <c r="M56" s="553"/>
      <c r="N56" s="34"/>
      <c r="O56" s="34"/>
    </row>
    <row r="57" spans="1:169">
      <c r="A57" s="555"/>
      <c r="B57" s="556"/>
      <c r="C57" s="556"/>
      <c r="D57" s="558"/>
      <c r="E57" s="560"/>
      <c r="F57" s="561"/>
      <c r="G57" s="391"/>
      <c r="H57" s="551"/>
      <c r="I57" s="551"/>
      <c r="J57" s="551"/>
      <c r="K57" s="551"/>
      <c r="L57" s="551"/>
      <c r="M57" s="553"/>
      <c r="N57" s="34"/>
      <c r="O57" s="34"/>
    </row>
    <row r="58" spans="1:169">
      <c r="A58" s="555"/>
      <c r="B58" s="556"/>
      <c r="C58" s="556"/>
      <c r="D58" s="558"/>
      <c r="E58" s="560"/>
      <c r="F58" s="561"/>
      <c r="G58" s="391"/>
      <c r="H58" s="551"/>
      <c r="I58" s="551"/>
      <c r="J58" s="551"/>
      <c r="K58" s="551"/>
      <c r="L58" s="551"/>
      <c r="M58" s="553"/>
      <c r="N58" s="34"/>
      <c r="O58" s="34"/>
    </row>
    <row r="59" spans="1:169" ht="15.75" thickBot="1">
      <c r="A59" s="555"/>
      <c r="B59" s="556"/>
      <c r="C59" s="556"/>
      <c r="D59" s="558"/>
      <c r="E59" s="560"/>
      <c r="F59" s="561"/>
      <c r="G59" s="391"/>
      <c r="H59" s="551"/>
      <c r="I59" s="551"/>
      <c r="J59" s="551"/>
      <c r="K59" s="551"/>
      <c r="L59" s="551"/>
      <c r="M59" s="553"/>
      <c r="N59" s="34"/>
      <c r="O59" s="34"/>
    </row>
    <row r="60" spans="1:169" s="26" customFormat="1" ht="12.75">
      <c r="A60" s="567">
        <f>'7- Mapa Final'!A60</f>
        <v>6</v>
      </c>
      <c r="B60" s="556" t="str">
        <f>'7- Mapa Final'!B60</f>
        <v>Recibir dádivas o beneficios a nombre propio o de terceros para seleccionar o, rechazar aspirantes sin el lleno de los requisitos o asignar puntajes erróneos</v>
      </c>
      <c r="C60" s="556" t="str">
        <f>'7- Mapa Final'!C60</f>
        <v>Se efectuán y comunican resultados de los procesos en los cuales se seleccionana aspirantes que no cumplen con los requisitos, o se rechazan aspirantes que cumplen o se entregan puntajes con información que no coinciden con los resultados obtenidos</v>
      </c>
      <c r="D60" s="557" t="str">
        <f>'7- Mapa Final'!J60</f>
        <v>Muy Baja - 1</v>
      </c>
      <c r="E60" s="559" t="str">
        <f>'7- Mapa Final'!K60</f>
        <v>Mayor - 4</v>
      </c>
      <c r="F60" s="561" t="str">
        <f>'7- Mapa Final'!M60</f>
        <v>Alto  - 4</v>
      </c>
      <c r="G60" s="391" t="s">
        <v>522</v>
      </c>
      <c r="H60" s="551"/>
      <c r="I60" s="551"/>
      <c r="J60" s="551"/>
      <c r="K60" s="551"/>
      <c r="L60" s="551"/>
      <c r="M60" s="552" t="s">
        <v>582</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67"/>
      <c r="B61" s="556"/>
      <c r="C61" s="556"/>
      <c r="D61" s="558"/>
      <c r="E61" s="560"/>
      <c r="F61" s="561"/>
      <c r="G61" s="391"/>
      <c r="H61" s="551"/>
      <c r="I61" s="551"/>
      <c r="J61" s="551"/>
      <c r="K61" s="551"/>
      <c r="L61" s="551"/>
      <c r="M61" s="55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67"/>
      <c r="B62" s="556"/>
      <c r="C62" s="556"/>
      <c r="D62" s="558"/>
      <c r="E62" s="560"/>
      <c r="F62" s="561"/>
      <c r="G62" s="391"/>
      <c r="H62" s="551"/>
      <c r="I62" s="551"/>
      <c r="J62" s="551"/>
      <c r="K62" s="551"/>
      <c r="L62" s="551"/>
      <c r="M62" s="55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67"/>
      <c r="B63" s="556"/>
      <c r="C63" s="556"/>
      <c r="D63" s="558"/>
      <c r="E63" s="560"/>
      <c r="F63" s="561"/>
      <c r="G63" s="391"/>
      <c r="H63" s="551"/>
      <c r="I63" s="551"/>
      <c r="J63" s="551"/>
      <c r="K63" s="551"/>
      <c r="L63" s="551"/>
      <c r="M63" s="55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67"/>
      <c r="B64" s="556"/>
      <c r="C64" s="556"/>
      <c r="D64" s="558"/>
      <c r="E64" s="560"/>
      <c r="F64" s="561"/>
      <c r="G64" s="391"/>
      <c r="H64" s="551"/>
      <c r="I64" s="551"/>
      <c r="J64" s="551"/>
      <c r="K64" s="551"/>
      <c r="L64" s="551"/>
      <c r="M64" s="553"/>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67"/>
      <c r="B65" s="556"/>
      <c r="C65" s="556"/>
      <c r="D65" s="558"/>
      <c r="E65" s="560"/>
      <c r="F65" s="561"/>
      <c r="G65" s="391"/>
      <c r="H65" s="551"/>
      <c r="I65" s="551"/>
      <c r="J65" s="551"/>
      <c r="K65" s="551"/>
      <c r="L65" s="551"/>
      <c r="M65" s="553"/>
      <c r="N65" s="34"/>
      <c r="O65" s="34"/>
    </row>
    <row r="66" spans="1:169">
      <c r="A66" s="567"/>
      <c r="B66" s="556"/>
      <c r="C66" s="556"/>
      <c r="D66" s="558"/>
      <c r="E66" s="560"/>
      <c r="F66" s="561"/>
      <c r="G66" s="391"/>
      <c r="H66" s="551"/>
      <c r="I66" s="551"/>
      <c r="J66" s="551"/>
      <c r="K66" s="551"/>
      <c r="L66" s="551"/>
      <c r="M66" s="553"/>
      <c r="N66" s="34"/>
      <c r="O66" s="34"/>
    </row>
    <row r="67" spans="1:169">
      <c r="A67" s="567"/>
      <c r="B67" s="556"/>
      <c r="C67" s="556"/>
      <c r="D67" s="558"/>
      <c r="E67" s="560"/>
      <c r="F67" s="561"/>
      <c r="G67" s="391"/>
      <c r="H67" s="551"/>
      <c r="I67" s="551"/>
      <c r="J67" s="551"/>
      <c r="K67" s="551"/>
      <c r="L67" s="551"/>
      <c r="M67" s="553"/>
      <c r="N67" s="34"/>
      <c r="O67" s="34"/>
    </row>
    <row r="68" spans="1:169">
      <c r="A68" s="567"/>
      <c r="B68" s="556"/>
      <c r="C68" s="556"/>
      <c r="D68" s="558"/>
      <c r="E68" s="560"/>
      <c r="F68" s="561"/>
      <c r="G68" s="391"/>
      <c r="H68" s="551"/>
      <c r="I68" s="551"/>
      <c r="J68" s="551"/>
      <c r="K68" s="551"/>
      <c r="L68" s="551"/>
      <c r="M68" s="553"/>
      <c r="N68" s="34"/>
      <c r="O68" s="34"/>
    </row>
    <row r="69" spans="1:169">
      <c r="A69" s="567"/>
      <c r="B69" s="556"/>
      <c r="C69" s="556"/>
      <c r="D69" s="558"/>
      <c r="E69" s="560"/>
      <c r="F69" s="561"/>
      <c r="G69" s="391"/>
      <c r="H69" s="551"/>
      <c r="I69" s="551"/>
      <c r="J69" s="551"/>
      <c r="K69" s="551"/>
      <c r="L69" s="551"/>
      <c r="M69" s="553"/>
      <c r="N69" s="34"/>
      <c r="O69" s="34"/>
    </row>
    <row r="70" spans="1:169" s="26" customFormat="1" ht="12.75">
      <c r="A70" s="567">
        <f>'7- Mapa Final'!A70</f>
        <v>7</v>
      </c>
      <c r="B70" s="556" t="str">
        <f>'7- Mapa Final'!B70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70" s="556" t="str">
        <f>'7- Mapa Final'!C70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70" s="557" t="str">
        <f>'7- Mapa Final'!J70</f>
        <v>Muy Baja - 1</v>
      </c>
      <c r="E70" s="559" t="str">
        <f>'7- Mapa Final'!K70</f>
        <v>Mayor - 4</v>
      </c>
      <c r="F70" s="561" t="str">
        <f>'7- Mapa Final'!M70</f>
        <v>Alto  - 4</v>
      </c>
      <c r="G70" s="391" t="s">
        <v>522</v>
      </c>
      <c r="H70" s="551"/>
      <c r="I70" s="551"/>
      <c r="J70" s="551"/>
      <c r="K70" s="551"/>
      <c r="L70" s="551"/>
      <c r="M70" s="553" t="s">
        <v>583</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67"/>
      <c r="B71" s="556"/>
      <c r="C71" s="556"/>
      <c r="D71" s="558"/>
      <c r="E71" s="560"/>
      <c r="F71" s="561"/>
      <c r="G71" s="391"/>
      <c r="H71" s="551"/>
      <c r="I71" s="551"/>
      <c r="J71" s="551"/>
      <c r="K71" s="551"/>
      <c r="L71" s="551"/>
      <c r="M71" s="553"/>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67"/>
      <c r="B72" s="556"/>
      <c r="C72" s="556"/>
      <c r="D72" s="558"/>
      <c r="E72" s="560"/>
      <c r="F72" s="561"/>
      <c r="G72" s="391"/>
      <c r="H72" s="551"/>
      <c r="I72" s="551"/>
      <c r="J72" s="551"/>
      <c r="K72" s="551"/>
      <c r="L72" s="551"/>
      <c r="M72" s="553"/>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67"/>
      <c r="B73" s="556"/>
      <c r="C73" s="556"/>
      <c r="D73" s="558"/>
      <c r="E73" s="560"/>
      <c r="F73" s="561"/>
      <c r="G73" s="391"/>
      <c r="H73" s="551"/>
      <c r="I73" s="551"/>
      <c r="J73" s="551"/>
      <c r="K73" s="551"/>
      <c r="L73" s="551"/>
      <c r="M73" s="553"/>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67"/>
      <c r="B74" s="556"/>
      <c r="C74" s="556"/>
      <c r="D74" s="558"/>
      <c r="E74" s="560"/>
      <c r="F74" s="561"/>
      <c r="G74" s="391"/>
      <c r="H74" s="551"/>
      <c r="I74" s="551"/>
      <c r="J74" s="551"/>
      <c r="K74" s="551"/>
      <c r="L74" s="551"/>
      <c r="M74" s="553"/>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67"/>
      <c r="B75" s="556"/>
      <c r="C75" s="556"/>
      <c r="D75" s="558"/>
      <c r="E75" s="560"/>
      <c r="F75" s="561"/>
      <c r="G75" s="391"/>
      <c r="H75" s="551"/>
      <c r="I75" s="551"/>
      <c r="J75" s="551"/>
      <c r="K75" s="551"/>
      <c r="L75" s="551"/>
      <c r="M75" s="553"/>
      <c r="N75" s="34"/>
      <c r="O75" s="34"/>
    </row>
    <row r="76" spans="1:169">
      <c r="A76" s="567"/>
      <c r="B76" s="556"/>
      <c r="C76" s="556"/>
      <c r="D76" s="558"/>
      <c r="E76" s="560"/>
      <c r="F76" s="561"/>
      <c r="G76" s="391"/>
      <c r="H76" s="551"/>
      <c r="I76" s="551"/>
      <c r="J76" s="551"/>
      <c r="K76" s="551"/>
      <c r="L76" s="551"/>
      <c r="M76" s="553"/>
      <c r="N76" s="34"/>
      <c r="O76" s="34"/>
    </row>
    <row r="77" spans="1:169">
      <c r="A77" s="567"/>
      <c r="B77" s="556"/>
      <c r="C77" s="556"/>
      <c r="D77" s="558"/>
      <c r="E77" s="560"/>
      <c r="F77" s="561"/>
      <c r="G77" s="391"/>
      <c r="H77" s="551"/>
      <c r="I77" s="551"/>
      <c r="J77" s="551"/>
      <c r="K77" s="551"/>
      <c r="L77" s="551"/>
      <c r="M77" s="553"/>
      <c r="N77" s="34"/>
      <c r="O77" s="34"/>
    </row>
    <row r="78" spans="1:169">
      <c r="A78" s="567"/>
      <c r="B78" s="556"/>
      <c r="C78" s="556"/>
      <c r="D78" s="558"/>
      <c r="E78" s="560"/>
      <c r="F78" s="561"/>
      <c r="G78" s="391"/>
      <c r="H78" s="551"/>
      <c r="I78" s="551"/>
      <c r="J78" s="551"/>
      <c r="K78" s="551"/>
      <c r="L78" s="551"/>
      <c r="M78" s="553"/>
      <c r="N78" s="34"/>
      <c r="O78" s="34"/>
    </row>
    <row r="79" spans="1:169">
      <c r="A79" s="567"/>
      <c r="B79" s="556"/>
      <c r="C79" s="556"/>
      <c r="D79" s="558"/>
      <c r="E79" s="560"/>
      <c r="F79" s="561"/>
      <c r="G79" s="391"/>
      <c r="H79" s="551"/>
      <c r="I79" s="551"/>
      <c r="J79" s="551"/>
      <c r="K79" s="551"/>
      <c r="L79" s="551"/>
      <c r="M79" s="553"/>
      <c r="N79" s="34"/>
      <c r="O79" s="34"/>
    </row>
    <row r="80" spans="1:169" s="26" customFormat="1" ht="12.75">
      <c r="A80" s="567">
        <f>'7- Mapa Final'!A80</f>
        <v>8</v>
      </c>
      <c r="B80" s="556" t="str">
        <f>'7- Mapa Final'!B80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80" s="556" t="str">
        <f>'7- Mapa Final'!C80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80" s="557" t="str">
        <f>'7- Mapa Final'!J80</f>
        <v>Muy Baja - 1</v>
      </c>
      <c r="E80" s="559" t="str">
        <f>'7- Mapa Final'!K80</f>
        <v>Mayor - 4</v>
      </c>
      <c r="F80" s="561" t="str">
        <f>'7- Mapa Final'!M80</f>
        <v>Alto  - 4</v>
      </c>
      <c r="G80" s="391" t="s">
        <v>522</v>
      </c>
      <c r="H80" s="551"/>
      <c r="I80" s="551"/>
      <c r="J80" s="551"/>
      <c r="K80" s="551"/>
      <c r="L80" s="551"/>
      <c r="M80" s="605" t="s">
        <v>583</v>
      </c>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67"/>
      <c r="B81" s="556"/>
      <c r="C81" s="556"/>
      <c r="D81" s="558"/>
      <c r="E81" s="560"/>
      <c r="F81" s="561"/>
      <c r="G81" s="391"/>
      <c r="H81" s="551"/>
      <c r="I81" s="551"/>
      <c r="J81" s="551"/>
      <c r="K81" s="551"/>
      <c r="L81" s="551"/>
      <c r="M81" s="605"/>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67"/>
      <c r="B82" s="556"/>
      <c r="C82" s="556"/>
      <c r="D82" s="558"/>
      <c r="E82" s="560"/>
      <c r="F82" s="561"/>
      <c r="G82" s="391"/>
      <c r="H82" s="551"/>
      <c r="I82" s="551"/>
      <c r="J82" s="551"/>
      <c r="K82" s="551"/>
      <c r="L82" s="551"/>
      <c r="M82" s="605"/>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67"/>
      <c r="B83" s="556"/>
      <c r="C83" s="556"/>
      <c r="D83" s="558"/>
      <c r="E83" s="560"/>
      <c r="F83" s="561"/>
      <c r="G83" s="391"/>
      <c r="H83" s="551"/>
      <c r="I83" s="551"/>
      <c r="J83" s="551"/>
      <c r="K83" s="551"/>
      <c r="L83" s="551"/>
      <c r="M83" s="605"/>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67"/>
      <c r="B84" s="556"/>
      <c r="C84" s="556"/>
      <c r="D84" s="558"/>
      <c r="E84" s="560"/>
      <c r="F84" s="561"/>
      <c r="G84" s="391"/>
      <c r="H84" s="551"/>
      <c r="I84" s="551"/>
      <c r="J84" s="551"/>
      <c r="K84" s="551"/>
      <c r="L84" s="551"/>
      <c r="M84" s="605"/>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67"/>
      <c r="B85" s="556"/>
      <c r="C85" s="556"/>
      <c r="D85" s="558"/>
      <c r="E85" s="560"/>
      <c r="F85" s="561"/>
      <c r="G85" s="391"/>
      <c r="H85" s="551"/>
      <c r="I85" s="551"/>
      <c r="J85" s="551"/>
      <c r="K85" s="551"/>
      <c r="L85" s="551"/>
      <c r="M85" s="605"/>
      <c r="N85" s="34"/>
      <c r="O85" s="34"/>
    </row>
    <row r="86" spans="1:169">
      <c r="A86" s="567"/>
      <c r="B86" s="556"/>
      <c r="C86" s="556"/>
      <c r="D86" s="558"/>
      <c r="E86" s="560"/>
      <c r="F86" s="561"/>
      <c r="G86" s="391"/>
      <c r="H86" s="551"/>
      <c r="I86" s="551"/>
      <c r="J86" s="551"/>
      <c r="K86" s="551"/>
      <c r="L86" s="551"/>
      <c r="M86" s="605"/>
      <c r="N86" s="34"/>
      <c r="O86" s="34"/>
    </row>
    <row r="87" spans="1:169">
      <c r="A87" s="567"/>
      <c r="B87" s="556"/>
      <c r="C87" s="556"/>
      <c r="D87" s="558"/>
      <c r="E87" s="560"/>
      <c r="F87" s="561"/>
      <c r="G87" s="391"/>
      <c r="H87" s="551"/>
      <c r="I87" s="551"/>
      <c r="J87" s="551"/>
      <c r="K87" s="551"/>
      <c r="L87" s="551"/>
      <c r="M87" s="605"/>
      <c r="N87" s="34"/>
      <c r="O87" s="34"/>
    </row>
    <row r="88" spans="1:169">
      <c r="A88" s="567"/>
      <c r="B88" s="556"/>
      <c r="C88" s="556"/>
      <c r="D88" s="558"/>
      <c r="E88" s="560"/>
      <c r="F88" s="561"/>
      <c r="G88" s="391"/>
      <c r="H88" s="551"/>
      <c r="I88" s="551"/>
      <c r="J88" s="551"/>
      <c r="K88" s="551"/>
      <c r="L88" s="551"/>
      <c r="M88" s="605"/>
      <c r="N88" s="34"/>
      <c r="O88" s="34"/>
    </row>
    <row r="89" spans="1:169" ht="15.75" thickBot="1">
      <c r="A89" s="607"/>
      <c r="B89" s="568"/>
      <c r="C89" s="568"/>
      <c r="D89" s="569"/>
      <c r="E89" s="570"/>
      <c r="F89" s="571"/>
      <c r="G89" s="392"/>
      <c r="H89" s="562"/>
      <c r="I89" s="562"/>
      <c r="J89" s="562"/>
      <c r="K89" s="562"/>
      <c r="L89" s="562"/>
      <c r="M89" s="606"/>
      <c r="N89" s="34"/>
      <c r="O89" s="34"/>
    </row>
    <row r="90" spans="1:169">
      <c r="A90" s="567">
        <f>'7- Mapa Final'!A90</f>
        <v>9</v>
      </c>
      <c r="B90" s="556" t="str">
        <f>'7- Mapa Final'!B90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90" s="556" t="str">
        <f>'7- Mapa Final'!C90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90" s="557" t="str">
        <f>'7- Mapa Final'!J90</f>
        <v>Muy Baja - 1</v>
      </c>
      <c r="E90" s="559" t="str">
        <f>'7- Mapa Final'!K90</f>
        <v>Leve - 1</v>
      </c>
      <c r="F90" s="561" t="str">
        <f>'7- Mapa Final'!M90</f>
        <v>Bajo - 1</v>
      </c>
      <c r="G90" s="391" t="s">
        <v>522</v>
      </c>
      <c r="H90" s="551"/>
      <c r="I90" s="551"/>
      <c r="J90" s="551"/>
      <c r="K90" s="551"/>
      <c r="L90" s="551"/>
      <c r="M90" s="605" t="s">
        <v>583</v>
      </c>
    </row>
    <row r="91" spans="1:169">
      <c r="A91" s="567"/>
      <c r="B91" s="556"/>
      <c r="C91" s="556"/>
      <c r="D91" s="558"/>
      <c r="E91" s="560"/>
      <c r="F91" s="561"/>
      <c r="G91" s="391"/>
      <c r="H91" s="551"/>
      <c r="I91" s="551"/>
      <c r="J91" s="551"/>
      <c r="K91" s="551"/>
      <c r="L91" s="551"/>
      <c r="M91" s="605"/>
    </row>
    <row r="92" spans="1:169">
      <c r="A92" s="567"/>
      <c r="B92" s="556"/>
      <c r="C92" s="556"/>
      <c r="D92" s="558"/>
      <c r="E92" s="560"/>
      <c r="F92" s="561"/>
      <c r="G92" s="391"/>
      <c r="H92" s="551"/>
      <c r="I92" s="551"/>
      <c r="J92" s="551"/>
      <c r="K92" s="551"/>
      <c r="L92" s="551"/>
      <c r="M92" s="605"/>
    </row>
    <row r="93" spans="1:169">
      <c r="A93" s="567"/>
      <c r="B93" s="556"/>
      <c r="C93" s="556"/>
      <c r="D93" s="558"/>
      <c r="E93" s="560"/>
      <c r="F93" s="561"/>
      <c r="G93" s="391"/>
      <c r="H93" s="551"/>
      <c r="I93" s="551"/>
      <c r="J93" s="551"/>
      <c r="K93" s="551"/>
      <c r="L93" s="551"/>
      <c r="M93" s="605"/>
    </row>
    <row r="94" spans="1:169">
      <c r="A94" s="567"/>
      <c r="B94" s="556"/>
      <c r="C94" s="556"/>
      <c r="D94" s="558"/>
      <c r="E94" s="560"/>
      <c r="F94" s="561"/>
      <c r="G94" s="391"/>
      <c r="H94" s="551"/>
      <c r="I94" s="551"/>
      <c r="J94" s="551"/>
      <c r="K94" s="551"/>
      <c r="L94" s="551"/>
      <c r="M94" s="605"/>
    </row>
    <row r="95" spans="1:169">
      <c r="A95" s="567"/>
      <c r="B95" s="556"/>
      <c r="C95" s="556"/>
      <c r="D95" s="558"/>
      <c r="E95" s="560"/>
      <c r="F95" s="561"/>
      <c r="G95" s="391"/>
      <c r="H95" s="551"/>
      <c r="I95" s="551"/>
      <c r="J95" s="551"/>
      <c r="K95" s="551"/>
      <c r="L95" s="551"/>
      <c r="M95" s="605"/>
    </row>
    <row r="96" spans="1:169">
      <c r="A96" s="567"/>
      <c r="B96" s="556"/>
      <c r="C96" s="556"/>
      <c r="D96" s="558"/>
      <c r="E96" s="560"/>
      <c r="F96" s="561"/>
      <c r="G96" s="391"/>
      <c r="H96" s="551"/>
      <c r="I96" s="551"/>
      <c r="J96" s="551"/>
      <c r="K96" s="551"/>
      <c r="L96" s="551"/>
      <c r="M96" s="605"/>
    </row>
    <row r="97" spans="1:13">
      <c r="A97" s="567"/>
      <c r="B97" s="556"/>
      <c r="C97" s="556"/>
      <c r="D97" s="558"/>
      <c r="E97" s="560"/>
      <c r="F97" s="561"/>
      <c r="G97" s="391"/>
      <c r="H97" s="551"/>
      <c r="I97" s="551"/>
      <c r="J97" s="551"/>
      <c r="K97" s="551"/>
      <c r="L97" s="551"/>
      <c r="M97" s="605"/>
    </row>
    <row r="98" spans="1:13">
      <c r="A98" s="567"/>
      <c r="B98" s="556"/>
      <c r="C98" s="556"/>
      <c r="D98" s="558"/>
      <c r="E98" s="560"/>
      <c r="F98" s="561"/>
      <c r="G98" s="391"/>
      <c r="H98" s="551"/>
      <c r="I98" s="551"/>
      <c r="J98" s="551"/>
      <c r="K98" s="551"/>
      <c r="L98" s="551"/>
      <c r="M98" s="605"/>
    </row>
    <row r="99" spans="1:13" ht="15.75" thickBot="1">
      <c r="A99" s="607"/>
      <c r="B99" s="568"/>
      <c r="C99" s="568"/>
      <c r="D99" s="569"/>
      <c r="E99" s="570"/>
      <c r="F99" s="571"/>
      <c r="G99" s="392"/>
      <c r="H99" s="562"/>
      <c r="I99" s="562"/>
      <c r="J99" s="562"/>
      <c r="K99" s="562"/>
      <c r="L99" s="562"/>
      <c r="M99" s="606"/>
    </row>
  </sheetData>
  <mergeCells count="134">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60:J69"/>
    <mergeCell ref="K60:K69"/>
    <mergeCell ref="L60:L69"/>
    <mergeCell ref="M60:M69"/>
    <mergeCell ref="A70:A79"/>
    <mergeCell ref="B70:B79"/>
    <mergeCell ref="C70:C79"/>
    <mergeCell ref="D70:D79"/>
    <mergeCell ref="E70:E79"/>
    <mergeCell ref="F70:F79"/>
    <mergeCell ref="A60:A69"/>
    <mergeCell ref="B60:B69"/>
    <mergeCell ref="C60:C69"/>
    <mergeCell ref="D60:D69"/>
    <mergeCell ref="E60:E69"/>
    <mergeCell ref="F60:F69"/>
    <mergeCell ref="G60:G69"/>
    <mergeCell ref="H60:H69"/>
    <mergeCell ref="I60:I69"/>
    <mergeCell ref="A80:A89"/>
    <mergeCell ref="B80:B89"/>
    <mergeCell ref="C80:C89"/>
    <mergeCell ref="D80:D89"/>
    <mergeCell ref="E80:E89"/>
    <mergeCell ref="F80:F89"/>
    <mergeCell ref="M70:M79"/>
    <mergeCell ref="G70:G79"/>
    <mergeCell ref="H70:H79"/>
    <mergeCell ref="I70:I79"/>
    <mergeCell ref="J70:J79"/>
    <mergeCell ref="K70:K79"/>
    <mergeCell ref="L70:L79"/>
    <mergeCell ref="M80:M89"/>
    <mergeCell ref="G80:G89"/>
    <mergeCell ref="H80:H89"/>
    <mergeCell ref="I80:I89"/>
    <mergeCell ref="J80:J89"/>
    <mergeCell ref="K80:K89"/>
    <mergeCell ref="L80:L89"/>
    <mergeCell ref="L90:L99"/>
    <mergeCell ref="M90:M99"/>
    <mergeCell ref="A90:A99"/>
    <mergeCell ref="B90:B99"/>
    <mergeCell ref="C90:C99"/>
    <mergeCell ref="D90:D99"/>
    <mergeCell ref="E90:E99"/>
    <mergeCell ref="F90:F99"/>
    <mergeCell ref="G90:G99"/>
    <mergeCell ref="H90:H99"/>
    <mergeCell ref="I90:I99"/>
    <mergeCell ref="J90:J99"/>
    <mergeCell ref="K90:K99"/>
    <mergeCell ref="J50:J59"/>
    <mergeCell ref="K50:K59"/>
    <mergeCell ref="L50:L59"/>
    <mergeCell ref="M50:M59"/>
    <mergeCell ref="A50:A59"/>
    <mergeCell ref="B50:B59"/>
    <mergeCell ref="C50:C59"/>
    <mergeCell ref="D50:D59"/>
    <mergeCell ref="E50:E59"/>
    <mergeCell ref="F50:F59"/>
    <mergeCell ref="G50:G59"/>
    <mergeCell ref="H50:H59"/>
    <mergeCell ref="I50:I59"/>
  </mergeCells>
  <conditionalFormatting sqref="A7:B7">
    <cfRule type="containsText" dxfId="191" priority="214" operator="containsText" text="1- Bajo">
      <formula>NOT(ISERROR(SEARCH("1- Bajo",A7)))</formula>
    </cfRule>
    <cfRule type="containsText" dxfId="190" priority="209" operator="containsText" text="3- Moderado">
      <formula>NOT(ISERROR(SEARCH("3- Moderado",A7)))</formula>
    </cfRule>
    <cfRule type="containsText" dxfId="189" priority="210" operator="containsText" text="6- Moderado">
      <formula>NOT(ISERROR(SEARCH("6- Moderado",A7)))</formula>
    </cfRule>
    <cfRule type="containsText" dxfId="188" priority="211" operator="containsText" text="4- Moderado">
      <formula>NOT(ISERROR(SEARCH("4- Moderado",A7)))</formula>
    </cfRule>
    <cfRule type="containsText" dxfId="187" priority="212" operator="containsText" text="3- Bajo">
      <formula>NOT(ISERROR(SEARCH("3- Bajo",A7)))</formula>
    </cfRule>
    <cfRule type="containsText" dxfId="186" priority="213" operator="containsText" text="4- Bajo">
      <formula>NOT(ISERROR(SEARCH("4- Bajo",A7)))</formula>
    </cfRule>
  </conditionalFormatting>
  <conditionalFormatting sqref="A10:E10 A20:E20">
    <cfRule type="containsText" dxfId="185" priority="203" operator="containsText" text="3- Moderado">
      <formula>NOT(ISERROR(SEARCH("3- Moderado",A10)))</formula>
    </cfRule>
    <cfRule type="containsText" dxfId="184" priority="207" operator="containsText" text="4- Bajo">
      <formula>NOT(ISERROR(SEARCH("4- Bajo",A10)))</formula>
    </cfRule>
    <cfRule type="containsText" dxfId="183" priority="204" operator="containsText" text="6- Moderado">
      <formula>NOT(ISERROR(SEARCH("6- Moderado",A10)))</formula>
    </cfRule>
    <cfRule type="containsText" dxfId="182" priority="205" operator="containsText" text="4- Moderado">
      <formula>NOT(ISERROR(SEARCH("4- Moderado",A10)))</formula>
    </cfRule>
    <cfRule type="containsText" dxfId="181" priority="206" operator="containsText" text="3- Bajo">
      <formula>NOT(ISERROR(SEARCH("3- Bajo",A10)))</formula>
    </cfRule>
    <cfRule type="containsText" dxfId="180" priority="208" operator="containsText" text="1- Bajo">
      <formula>NOT(ISERROR(SEARCH("1- Bajo",A10)))</formula>
    </cfRule>
  </conditionalFormatting>
  <conditionalFormatting sqref="A30:E30">
    <cfRule type="containsText" dxfId="179" priority="161" operator="containsText" text="4- Bajo">
      <formula>NOT(ISERROR(SEARCH("4- Bajo",A30)))</formula>
    </cfRule>
    <cfRule type="containsText" dxfId="178" priority="162" operator="containsText" text="1- Bajo">
      <formula>NOT(ISERROR(SEARCH("1- Bajo",A30)))</formula>
    </cfRule>
    <cfRule type="containsText" dxfId="177" priority="160" operator="containsText" text="3- Bajo">
      <formula>NOT(ISERROR(SEARCH("3- Bajo",A30)))</formula>
    </cfRule>
    <cfRule type="containsText" dxfId="176" priority="159" operator="containsText" text="4- Moderado">
      <formula>NOT(ISERROR(SEARCH("4- Moderado",A30)))</formula>
    </cfRule>
    <cfRule type="containsText" dxfId="175" priority="158" operator="containsText" text="6- Moderado">
      <formula>NOT(ISERROR(SEARCH("6- Moderado",A30)))</formula>
    </cfRule>
    <cfRule type="containsText" dxfId="174" priority="157" operator="containsText" text="3- Moderado">
      <formula>NOT(ISERROR(SEARCH("3- Moderado",A30)))</formula>
    </cfRule>
  </conditionalFormatting>
  <conditionalFormatting sqref="A40:E40">
    <cfRule type="containsText" dxfId="173" priority="129" operator="containsText" text="3- Moderado">
      <formula>NOT(ISERROR(SEARCH("3- Moderado",A40)))</formula>
    </cfRule>
    <cfRule type="containsText" dxfId="172" priority="130" operator="containsText" text="6- Moderado">
      <formula>NOT(ISERROR(SEARCH("6- Moderado",A40)))</formula>
    </cfRule>
    <cfRule type="containsText" dxfId="171" priority="133" operator="containsText" text="4- Bajo">
      <formula>NOT(ISERROR(SEARCH("4- Bajo",A40)))</formula>
    </cfRule>
    <cfRule type="containsText" dxfId="170" priority="131" operator="containsText" text="4- Moderado">
      <formula>NOT(ISERROR(SEARCH("4- Moderado",A40)))</formula>
    </cfRule>
    <cfRule type="containsText" dxfId="169" priority="132" operator="containsText" text="3- Bajo">
      <formula>NOT(ISERROR(SEARCH("3- Bajo",A40)))</formula>
    </cfRule>
    <cfRule type="containsText" dxfId="168" priority="134" operator="containsText" text="1- Bajo">
      <formula>NOT(ISERROR(SEARCH("1- Bajo",A40)))</formula>
    </cfRule>
  </conditionalFormatting>
  <conditionalFormatting sqref="A50:E50">
    <cfRule type="containsText" dxfId="167" priority="4" operator="containsText" text="3- Bajo">
      <formula>NOT(ISERROR(SEARCH("3- Bajo",A50)))</formula>
    </cfRule>
    <cfRule type="containsText" dxfId="166" priority="5" operator="containsText" text="4- Bajo">
      <formula>NOT(ISERROR(SEARCH("4- Bajo",A50)))</formula>
    </cfRule>
    <cfRule type="containsText" dxfId="165" priority="6" operator="containsText" text="1- Bajo">
      <formula>NOT(ISERROR(SEARCH("1- Bajo",A50)))</formula>
    </cfRule>
    <cfRule type="containsText" dxfId="164" priority="1" operator="containsText" text="3- Moderado">
      <formula>NOT(ISERROR(SEARCH("3- Moderado",A50)))</formula>
    </cfRule>
    <cfRule type="containsText" dxfId="163" priority="2" operator="containsText" text="6- Moderado">
      <formula>NOT(ISERROR(SEARCH("6- Moderado",A50)))</formula>
    </cfRule>
    <cfRule type="containsText" dxfId="162" priority="3" operator="containsText" text="4- Moderado">
      <formula>NOT(ISERROR(SEARCH("4- Moderado",A50)))</formula>
    </cfRule>
  </conditionalFormatting>
  <conditionalFormatting sqref="A60:E60">
    <cfRule type="containsText" dxfId="161" priority="103" operator="containsText" text="4- Moderado">
      <formula>NOT(ISERROR(SEARCH("4- Moderado",A60)))</formula>
    </cfRule>
    <cfRule type="containsText" dxfId="160" priority="102" operator="containsText" text="6- Moderado">
      <formula>NOT(ISERROR(SEARCH("6- Moderado",A60)))</formula>
    </cfRule>
    <cfRule type="containsText" dxfId="159" priority="101" operator="containsText" text="3- Moderado">
      <formula>NOT(ISERROR(SEARCH("3- Moderado",A60)))</formula>
    </cfRule>
    <cfRule type="containsText" dxfId="158" priority="106" operator="containsText" text="1- Bajo">
      <formula>NOT(ISERROR(SEARCH("1- Bajo",A60)))</formula>
    </cfRule>
    <cfRule type="containsText" dxfId="157" priority="104" operator="containsText" text="3- Bajo">
      <formula>NOT(ISERROR(SEARCH("3- Bajo",A60)))</formula>
    </cfRule>
    <cfRule type="containsText" dxfId="156" priority="105" operator="containsText" text="4- Bajo">
      <formula>NOT(ISERROR(SEARCH("4- Bajo",A60)))</formula>
    </cfRule>
  </conditionalFormatting>
  <conditionalFormatting sqref="A70:E70">
    <cfRule type="containsText" dxfId="155" priority="77" operator="containsText" text="4- Bajo">
      <formula>NOT(ISERROR(SEARCH("4- Bajo",A70)))</formula>
    </cfRule>
    <cfRule type="containsText" dxfId="154" priority="75" operator="containsText" text="4- Moderado">
      <formula>NOT(ISERROR(SEARCH("4- Moderado",A70)))</formula>
    </cfRule>
    <cfRule type="containsText" dxfId="153" priority="73" operator="containsText" text="3- Moderado">
      <formula>NOT(ISERROR(SEARCH("3- Moderado",A70)))</formula>
    </cfRule>
    <cfRule type="containsText" dxfId="152" priority="74" operator="containsText" text="6- Moderado">
      <formula>NOT(ISERROR(SEARCH("6- Moderado",A70)))</formula>
    </cfRule>
    <cfRule type="containsText" dxfId="151" priority="76" operator="containsText" text="3- Bajo">
      <formula>NOT(ISERROR(SEARCH("3- Bajo",A70)))</formula>
    </cfRule>
    <cfRule type="containsText" dxfId="150" priority="78" operator="containsText" text="1- Bajo">
      <formula>NOT(ISERROR(SEARCH("1- Bajo",A70)))</formula>
    </cfRule>
  </conditionalFormatting>
  <conditionalFormatting sqref="A80:E80 A90:E90">
    <cfRule type="containsText" dxfId="149" priority="22" operator="containsText" text="1- Bajo">
      <formula>NOT(ISERROR(SEARCH("1- Bajo",A80)))</formula>
    </cfRule>
    <cfRule type="containsText" dxfId="148" priority="19" operator="containsText" text="4- Moderado">
      <formula>NOT(ISERROR(SEARCH("4- Moderado",A80)))</formula>
    </cfRule>
    <cfRule type="containsText" dxfId="147" priority="17" operator="containsText" text="3- Moderado">
      <formula>NOT(ISERROR(SEARCH("3- Moderado",A80)))</formula>
    </cfRule>
    <cfRule type="containsText" dxfId="146" priority="18" operator="containsText" text="6- Moderado">
      <formula>NOT(ISERROR(SEARCH("6- Moderado",A80)))</formula>
    </cfRule>
    <cfRule type="containsText" dxfId="145" priority="20" operator="containsText" text="3- Bajo">
      <formula>NOT(ISERROR(SEARCH("3- Bajo",A80)))</formula>
    </cfRule>
    <cfRule type="containsText" dxfId="144" priority="21" operator="containsText" text="4- Bajo">
      <formula>NOT(ISERROR(SEARCH("4- Bajo",A80)))</formula>
    </cfRule>
  </conditionalFormatting>
  <conditionalFormatting sqref="C8:F8">
    <cfRule type="containsText" dxfId="143" priority="175" operator="containsText" text="3- Moderado">
      <formula>NOT(ISERROR(SEARCH("3- Moderado",C8)))</formula>
    </cfRule>
    <cfRule type="containsText" dxfId="142" priority="177" operator="containsText" text="4- Moderado">
      <formula>NOT(ISERROR(SEARCH("4- Moderado",C8)))</formula>
    </cfRule>
    <cfRule type="containsText" dxfId="141" priority="178" operator="containsText" text="3- Bajo">
      <formula>NOT(ISERROR(SEARCH("3- Bajo",C8)))</formula>
    </cfRule>
    <cfRule type="containsText" dxfId="140" priority="179" operator="containsText" text="4- Bajo">
      <formula>NOT(ISERROR(SEARCH("4- Bajo",C8)))</formula>
    </cfRule>
    <cfRule type="containsText" dxfId="139" priority="180" operator="containsText" text="1- Bajo">
      <formula>NOT(ISERROR(SEARCH("1- Bajo",C8)))</formula>
    </cfRule>
    <cfRule type="containsText" dxfId="138" priority="176" operator="containsText" text="6- Moderado">
      <formula>NOT(ISERROR(SEARCH("6- Moderado",C8)))</formula>
    </cfRule>
  </conditionalFormatting>
  <conditionalFormatting sqref="D10:D99">
    <cfRule type="containsText" dxfId="137" priority="14" operator="containsText" text="Muy Baja">
      <formula>NOT(ISERROR(SEARCH("Muy Baja",D10)))</formula>
    </cfRule>
    <cfRule type="containsText" dxfId="136" priority="13" operator="containsText" text="Baja">
      <formula>NOT(ISERROR(SEARCH("Baja",D10)))</formula>
    </cfRule>
    <cfRule type="containsText" dxfId="135" priority="12" operator="containsText" text="Alta">
      <formula>NOT(ISERROR(SEARCH("Alta",D10)))</formula>
    </cfRule>
    <cfRule type="containsText" dxfId="134" priority="11" operator="containsText" text="Muy Alta">
      <formula>NOT(ISERROR(SEARCH("Muy Alta",D10)))</formula>
    </cfRule>
    <cfRule type="containsText" dxfId="133" priority="16" operator="containsText" text="Media">
      <formula>NOT(ISERROR(SEARCH("Media",D10)))</formula>
    </cfRule>
  </conditionalFormatting>
  <conditionalFormatting sqref="E10:E99">
    <cfRule type="containsText" dxfId="132" priority="9" operator="containsText" text="Menor">
      <formula>NOT(ISERROR(SEARCH("Menor",E10)))</formula>
    </cfRule>
    <cfRule type="containsText" dxfId="131" priority="8" operator="containsText" text="Mayor">
      <formula>NOT(ISERROR(SEARCH("Mayor",E10)))</formula>
    </cfRule>
    <cfRule type="containsText" dxfId="130" priority="7" operator="containsText" text="Catastrófico">
      <formula>NOT(ISERROR(SEARCH("Catastrófico",E10)))</formula>
    </cfRule>
    <cfRule type="containsText" dxfId="129" priority="10" operator="containsText" text="Leve">
      <formula>NOT(ISERROR(SEARCH("Leve",E10)))</formula>
    </cfRule>
  </conditionalFormatting>
  <conditionalFormatting sqref="E10:F99">
    <cfRule type="containsText" dxfId="128" priority="15" operator="containsText" text="Moderado">
      <formula>NOT(ISERROR(SEARCH("Moderado",E10)))</formula>
    </cfRule>
  </conditionalFormatting>
  <conditionalFormatting sqref="F10:F29">
    <cfRule type="colorScale" priority="220">
      <colorScale>
        <cfvo type="min"/>
        <cfvo type="max"/>
        <color rgb="FFFF7128"/>
        <color rgb="FFFFEF9C"/>
      </colorScale>
    </cfRule>
  </conditionalFormatting>
  <conditionalFormatting sqref="F10:F99">
    <cfRule type="containsText" dxfId="127" priority="33" operator="containsText" text="Extremo">
      <formula>NOT(ISERROR(SEARCH("Extremo",F10)))</formula>
    </cfRule>
    <cfRule type="containsText" dxfId="126" priority="32" operator="containsText" text="Alto">
      <formula>NOT(ISERROR(SEARCH("Alto",F10)))</formula>
    </cfRule>
    <cfRule type="containsText" dxfId="125" priority="31" operator="containsText" text="Moderado">
      <formula>NOT(ISERROR(SEARCH("Moderado",F10)))</formula>
    </cfRule>
    <cfRule type="containsText" dxfId="124" priority="30" operator="containsText" text="Bajo">
      <formula>NOT(ISERROR(SEARCH("Bajo",F10)))</formula>
    </cfRule>
  </conditionalFormatting>
  <conditionalFormatting sqref="F30:F39">
    <cfRule type="colorScale" priority="174">
      <colorScale>
        <cfvo type="min"/>
        <cfvo type="max"/>
        <color rgb="FFFF7128"/>
        <color rgb="FFFFEF9C"/>
      </colorScale>
    </cfRule>
  </conditionalFormatting>
  <conditionalFormatting sqref="F40:F59">
    <cfRule type="colorScale" priority="146">
      <colorScale>
        <cfvo type="min"/>
        <cfvo type="max"/>
        <color rgb="FFFF7128"/>
        <color rgb="FFFFEF9C"/>
      </colorScale>
    </cfRule>
  </conditionalFormatting>
  <conditionalFormatting sqref="F60:F69">
    <cfRule type="colorScale" priority="118">
      <colorScale>
        <cfvo type="min"/>
        <cfvo type="max"/>
        <color rgb="FFFF7128"/>
        <color rgb="FFFFEF9C"/>
      </colorScale>
    </cfRule>
  </conditionalFormatting>
  <conditionalFormatting sqref="F70:F79">
    <cfRule type="colorScale" priority="90">
      <colorScale>
        <cfvo type="min"/>
        <cfvo type="max"/>
        <color rgb="FFFF7128"/>
        <color rgb="FFFFEF9C"/>
      </colorScale>
    </cfRule>
  </conditionalFormatting>
  <conditionalFormatting sqref="F80:F99">
    <cfRule type="colorScale" priority="139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G10:G99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99"/>
  <sheetViews>
    <sheetView showGridLines="0" tabSelected="1" topLeftCell="B31" zoomScale="95" zoomScaleNormal="95" workbookViewId="0">
      <selection activeCell="M60" sqref="M60:M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91"/>
      <c r="B1" s="592"/>
      <c r="C1" s="595"/>
      <c r="D1" s="595"/>
      <c r="E1" s="595"/>
      <c r="F1" s="595"/>
      <c r="G1" s="595"/>
      <c r="H1" s="595"/>
      <c r="I1" s="595"/>
      <c r="J1" s="596"/>
      <c r="K1" s="590"/>
      <c r="L1" s="590"/>
      <c r="M1" s="59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3"/>
      <c r="B2" s="594"/>
      <c r="C2" s="597"/>
      <c r="D2" s="597"/>
      <c r="E2" s="597"/>
      <c r="F2" s="597"/>
      <c r="G2" s="597"/>
      <c r="H2" s="597"/>
      <c r="I2" s="597"/>
      <c r="J2" s="598"/>
      <c r="K2" s="590"/>
      <c r="L2" s="590"/>
      <c r="M2" s="59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7"/>
      <c r="D3" s="597"/>
      <c r="E3" s="597"/>
      <c r="F3" s="597"/>
      <c r="G3" s="597"/>
      <c r="H3" s="597"/>
      <c r="I3" s="597"/>
      <c r="J3" s="598"/>
      <c r="K3" s="590"/>
      <c r="L3" s="590"/>
      <c r="M3" s="59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4" t="s">
        <v>335</v>
      </c>
      <c r="B4" s="424"/>
      <c r="C4" s="429" t="s">
        <v>5</v>
      </c>
      <c r="D4" s="429"/>
      <c r="E4" s="429"/>
      <c r="F4" s="429"/>
      <c r="G4" s="429"/>
      <c r="H4" s="429"/>
      <c r="I4" s="429"/>
      <c r="J4" s="429"/>
      <c r="K4" s="429"/>
      <c r="L4" s="429"/>
      <c r="M4" s="42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24" t="s">
        <v>337</v>
      </c>
      <c r="B5" s="424"/>
      <c r="C5" s="430" t="s">
        <v>338</v>
      </c>
      <c r="D5" s="430"/>
      <c r="E5" s="430"/>
      <c r="F5" s="430"/>
      <c r="G5" s="430"/>
      <c r="H5" s="430"/>
      <c r="I5" s="430"/>
      <c r="J5" s="430"/>
      <c r="K5" s="430"/>
      <c r="L5" s="430"/>
      <c r="M5" s="43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4" t="s">
        <v>339</v>
      </c>
      <c r="B6" s="424"/>
      <c r="C6" s="582" t="s">
        <v>340</v>
      </c>
      <c r="D6" s="583"/>
      <c r="E6" s="583"/>
      <c r="F6" s="583"/>
      <c r="G6" s="583"/>
      <c r="H6" s="583"/>
      <c r="I6" s="583"/>
      <c r="J6" s="583"/>
      <c r="K6" s="583"/>
      <c r="L6" s="583"/>
      <c r="M6" s="58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7" t="s">
        <v>564</v>
      </c>
      <c r="B7" s="578"/>
      <c r="C7" s="579"/>
      <c r="D7" s="580" t="s">
        <v>565</v>
      </c>
      <c r="E7" s="580"/>
      <c r="F7" s="580"/>
      <c r="G7" s="581" t="s">
        <v>566</v>
      </c>
      <c r="H7" s="572" t="s">
        <v>567</v>
      </c>
      <c r="I7" s="574" t="s">
        <v>568</v>
      </c>
      <c r="J7" s="575"/>
      <c r="K7" s="574" t="s">
        <v>569</v>
      </c>
      <c r="L7" s="575"/>
      <c r="M7" s="576" t="s">
        <v>570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5" t="s">
        <v>279</v>
      </c>
      <c r="D8" s="28" t="s">
        <v>289</v>
      </c>
      <c r="E8" s="28" t="s">
        <v>571</v>
      </c>
      <c r="F8" s="28" t="s">
        <v>572</v>
      </c>
      <c r="G8" s="581"/>
      <c r="H8" s="573"/>
      <c r="I8" s="29" t="s">
        <v>573</v>
      </c>
      <c r="J8" s="29" t="s">
        <v>574</v>
      </c>
      <c r="K8" s="29" t="s">
        <v>575</v>
      </c>
      <c r="L8" s="29" t="s">
        <v>576</v>
      </c>
      <c r="M8" s="57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99"/>
      <c r="B9" s="600"/>
      <c r="C9" s="600"/>
      <c r="D9" s="600"/>
      <c r="E9" s="600"/>
      <c r="F9" s="600"/>
      <c r="G9" s="600"/>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4">
        <f>'7- Mapa Final'!A10</f>
        <v>1</v>
      </c>
      <c r="B10" s="586" t="str">
        <f>'7- Mapa Final'!B10</f>
        <v xml:space="preserve">Ejecutar procesos de selección en los cuales los resultados  no estén acordes con los  requisitos y principios  establecidos </v>
      </c>
      <c r="C10" s="586" t="str">
        <f>'7- Mapa Final'!C10</f>
        <v>Seleccionar personal mediante procesos en los cuales no se cumplan las etapas establecidas,  se  seleccionen  aspirantes que  no cumplen con los requisitos ,  se rechacen  aspirantes que cumplen o se que se asignen puntajes erróneos.</v>
      </c>
      <c r="D10" s="588" t="str">
        <f>'7- Mapa Final'!J10</f>
        <v>Baja - 2</v>
      </c>
      <c r="E10" s="589" t="str">
        <f>'7- Mapa Final'!K10</f>
        <v>Menor - 2</v>
      </c>
      <c r="F10" s="587" t="str">
        <f>'7- Mapa Final'!M10</f>
        <v>Moderado - 4</v>
      </c>
      <c r="G10" s="390" t="s">
        <v>458</v>
      </c>
      <c r="H10" s="585"/>
      <c r="I10" s="585"/>
      <c r="J10" s="585"/>
      <c r="K10" s="585"/>
      <c r="L10" s="585"/>
      <c r="M10" s="552" t="s">
        <v>577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5"/>
      <c r="B11" s="556"/>
      <c r="C11" s="556"/>
      <c r="D11" s="558"/>
      <c r="E11" s="560"/>
      <c r="F11" s="561"/>
      <c r="G11" s="391"/>
      <c r="H11" s="551"/>
      <c r="I11" s="551"/>
      <c r="J11" s="551"/>
      <c r="K11" s="551"/>
      <c r="L11" s="551"/>
      <c r="M11" s="55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5"/>
      <c r="B12" s="556"/>
      <c r="C12" s="556"/>
      <c r="D12" s="558"/>
      <c r="E12" s="560"/>
      <c r="F12" s="561"/>
      <c r="G12" s="391"/>
      <c r="H12" s="551"/>
      <c r="I12" s="551"/>
      <c r="J12" s="551"/>
      <c r="K12" s="551"/>
      <c r="L12" s="551"/>
      <c r="M12" s="55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5"/>
      <c r="B13" s="556"/>
      <c r="C13" s="556"/>
      <c r="D13" s="558"/>
      <c r="E13" s="560"/>
      <c r="F13" s="561"/>
      <c r="G13" s="391"/>
      <c r="H13" s="551"/>
      <c r="I13" s="551"/>
      <c r="J13" s="551"/>
      <c r="K13" s="551"/>
      <c r="L13" s="551"/>
      <c r="M13" s="55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5"/>
      <c r="B14" s="556"/>
      <c r="C14" s="556"/>
      <c r="D14" s="558"/>
      <c r="E14" s="560"/>
      <c r="F14" s="561"/>
      <c r="G14" s="391"/>
      <c r="H14" s="551"/>
      <c r="I14" s="551"/>
      <c r="J14" s="551"/>
      <c r="K14" s="551"/>
      <c r="L14" s="551"/>
      <c r="M14" s="55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5"/>
      <c r="B15" s="556"/>
      <c r="C15" s="556"/>
      <c r="D15" s="558"/>
      <c r="E15" s="560"/>
      <c r="F15" s="561"/>
      <c r="G15" s="391"/>
      <c r="H15" s="551"/>
      <c r="I15" s="551"/>
      <c r="J15" s="551"/>
      <c r="K15" s="551"/>
      <c r="L15" s="551"/>
      <c r="M15" s="55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5"/>
      <c r="B16" s="556"/>
      <c r="C16" s="556"/>
      <c r="D16" s="558"/>
      <c r="E16" s="560"/>
      <c r="F16" s="561"/>
      <c r="G16" s="391"/>
      <c r="H16" s="551"/>
      <c r="I16" s="551"/>
      <c r="J16" s="551"/>
      <c r="K16" s="551"/>
      <c r="L16" s="551"/>
      <c r="M16" s="55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5"/>
      <c r="B17" s="556"/>
      <c r="C17" s="556"/>
      <c r="D17" s="558"/>
      <c r="E17" s="560"/>
      <c r="F17" s="561"/>
      <c r="G17" s="391"/>
      <c r="H17" s="551"/>
      <c r="I17" s="551"/>
      <c r="J17" s="551"/>
      <c r="K17" s="551"/>
      <c r="L17" s="551"/>
      <c r="M17" s="55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5"/>
      <c r="B18" s="556"/>
      <c r="C18" s="556"/>
      <c r="D18" s="558"/>
      <c r="E18" s="560"/>
      <c r="F18" s="561"/>
      <c r="G18" s="391"/>
      <c r="H18" s="551"/>
      <c r="I18" s="551"/>
      <c r="J18" s="551"/>
      <c r="K18" s="551"/>
      <c r="L18" s="551"/>
      <c r="M18" s="55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55"/>
      <c r="B19" s="556"/>
      <c r="C19" s="556"/>
      <c r="D19" s="558"/>
      <c r="E19" s="560"/>
      <c r="F19" s="561"/>
      <c r="G19" s="391"/>
      <c r="H19" s="551"/>
      <c r="I19" s="551"/>
      <c r="J19" s="551"/>
      <c r="K19" s="551"/>
      <c r="L19" s="551"/>
      <c r="M19" s="55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55">
        <f>'7- Mapa Final'!A20</f>
        <v>2</v>
      </c>
      <c r="B20" s="556" t="str">
        <f>'7- Mapa Final'!B20</f>
        <v xml:space="preserve">Gestionar  traslados de personal que no se ajusten a las condiciones requeridas  </v>
      </c>
      <c r="C20" s="556" t="str">
        <f>'7- Mapa Final'!C20</f>
        <v>Conceptuar sin el lleno de los requisitos previstos Acuerdo PCSJA17-10754</v>
      </c>
      <c r="D20" s="557" t="str">
        <f>'7- Mapa Final'!J20</f>
        <v>Muy Baja - 1</v>
      </c>
      <c r="E20" s="559" t="str">
        <f>'7- Mapa Final'!K20</f>
        <v>Leve - 1</v>
      </c>
      <c r="F20" s="561" t="str">
        <f>'7- Mapa Final'!M20</f>
        <v>Bajo - 1</v>
      </c>
      <c r="G20" s="391" t="s">
        <v>522</v>
      </c>
      <c r="H20" s="551"/>
      <c r="I20" s="551"/>
      <c r="J20" s="551"/>
      <c r="K20" s="551"/>
      <c r="L20" s="551"/>
      <c r="M20" s="552" t="s">
        <v>585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5"/>
      <c r="B21" s="556"/>
      <c r="C21" s="556"/>
      <c r="D21" s="558"/>
      <c r="E21" s="560"/>
      <c r="F21" s="561"/>
      <c r="G21" s="391"/>
      <c r="H21" s="551"/>
      <c r="I21" s="551"/>
      <c r="J21" s="551"/>
      <c r="K21" s="551"/>
      <c r="L21" s="551"/>
      <c r="M21" s="55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5"/>
      <c r="B22" s="556"/>
      <c r="C22" s="556"/>
      <c r="D22" s="558"/>
      <c r="E22" s="560"/>
      <c r="F22" s="561"/>
      <c r="G22" s="391"/>
      <c r="H22" s="551"/>
      <c r="I22" s="551"/>
      <c r="J22" s="551"/>
      <c r="K22" s="551"/>
      <c r="L22" s="551"/>
      <c r="M22" s="55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5"/>
      <c r="B23" s="556"/>
      <c r="C23" s="556"/>
      <c r="D23" s="558"/>
      <c r="E23" s="560"/>
      <c r="F23" s="561"/>
      <c r="G23" s="391"/>
      <c r="H23" s="551"/>
      <c r="I23" s="551"/>
      <c r="J23" s="551"/>
      <c r="K23" s="551"/>
      <c r="L23" s="551"/>
      <c r="M23" s="55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5"/>
      <c r="B24" s="556"/>
      <c r="C24" s="556"/>
      <c r="D24" s="558"/>
      <c r="E24" s="560"/>
      <c r="F24" s="561"/>
      <c r="G24" s="391"/>
      <c r="H24" s="551"/>
      <c r="I24" s="551"/>
      <c r="J24" s="551"/>
      <c r="K24" s="551"/>
      <c r="L24" s="551"/>
      <c r="M24" s="55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5"/>
      <c r="B25" s="556"/>
      <c r="C25" s="556"/>
      <c r="D25" s="558"/>
      <c r="E25" s="560"/>
      <c r="F25" s="561"/>
      <c r="G25" s="391"/>
      <c r="H25" s="551"/>
      <c r="I25" s="551"/>
      <c r="J25" s="551"/>
      <c r="K25" s="551"/>
      <c r="L25" s="551"/>
      <c r="M25" s="553"/>
      <c r="N25" s="34"/>
      <c r="O25" s="34"/>
    </row>
    <row r="26" spans="1:169">
      <c r="A26" s="555"/>
      <c r="B26" s="556"/>
      <c r="C26" s="556"/>
      <c r="D26" s="558"/>
      <c r="E26" s="560"/>
      <c r="F26" s="561"/>
      <c r="G26" s="391"/>
      <c r="H26" s="551"/>
      <c r="I26" s="551"/>
      <c r="J26" s="551"/>
      <c r="K26" s="551"/>
      <c r="L26" s="551"/>
      <c r="M26" s="553"/>
      <c r="N26" s="34"/>
      <c r="O26" s="34"/>
    </row>
    <row r="27" spans="1:169">
      <c r="A27" s="555"/>
      <c r="B27" s="556"/>
      <c r="C27" s="556"/>
      <c r="D27" s="558"/>
      <c r="E27" s="560"/>
      <c r="F27" s="561"/>
      <c r="G27" s="391"/>
      <c r="H27" s="551"/>
      <c r="I27" s="551"/>
      <c r="J27" s="551"/>
      <c r="K27" s="551"/>
      <c r="L27" s="551"/>
      <c r="M27" s="553"/>
      <c r="N27" s="34"/>
      <c r="O27" s="34"/>
    </row>
    <row r="28" spans="1:169">
      <c r="A28" s="555"/>
      <c r="B28" s="556"/>
      <c r="C28" s="556"/>
      <c r="D28" s="558"/>
      <c r="E28" s="560"/>
      <c r="F28" s="561"/>
      <c r="G28" s="391"/>
      <c r="H28" s="551"/>
      <c r="I28" s="551"/>
      <c r="J28" s="551"/>
      <c r="K28" s="551"/>
      <c r="L28" s="551"/>
      <c r="M28" s="553"/>
      <c r="N28" s="34"/>
      <c r="O28" s="34"/>
    </row>
    <row r="29" spans="1:169" ht="15.75" thickBot="1">
      <c r="A29" s="555"/>
      <c r="B29" s="556"/>
      <c r="C29" s="556"/>
      <c r="D29" s="558"/>
      <c r="E29" s="560"/>
      <c r="F29" s="561"/>
      <c r="G29" s="391"/>
      <c r="H29" s="551"/>
      <c r="I29" s="551"/>
      <c r="J29" s="551"/>
      <c r="K29" s="551"/>
      <c r="L29" s="551"/>
      <c r="M29" s="553"/>
      <c r="N29" s="34"/>
      <c r="O29" s="34"/>
    </row>
    <row r="30" spans="1:169" s="26" customFormat="1" ht="12.75" customHeight="1">
      <c r="A30" s="555">
        <f>'7- Mapa Final'!A30</f>
        <v>3</v>
      </c>
      <c r="B30" s="556" t="str">
        <f>'7- Mapa Final'!B30</f>
        <v xml:space="preserve">Imposibilidad de optimizar la cobertura de la carrera judicial </v>
      </c>
      <c r="C30" s="556" t="str">
        <f>'7- Mapa Final'!C30</f>
        <v>Cuando el nominador no informa al Consejo Seccional de la necesidad de cubrir una vacante; cuando no se gestionan las novedades.</v>
      </c>
      <c r="D30" s="557" t="str">
        <f>'7- Mapa Final'!J30</f>
        <v>Muy Baja - 1</v>
      </c>
      <c r="E30" s="559" t="str">
        <f>'7- Mapa Final'!K30</f>
        <v>Menor - 2</v>
      </c>
      <c r="F30" s="561" t="str">
        <f>'7- Mapa Final'!M30</f>
        <v>Bajo - 2</v>
      </c>
      <c r="G30" s="391" t="s">
        <v>522</v>
      </c>
      <c r="H30" s="551"/>
      <c r="I30" s="551"/>
      <c r="J30" s="551"/>
      <c r="K30" s="551"/>
      <c r="L30" s="551"/>
      <c r="M30" s="552" t="s">
        <v>586</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5"/>
      <c r="B31" s="556"/>
      <c r="C31" s="556"/>
      <c r="D31" s="558"/>
      <c r="E31" s="560"/>
      <c r="F31" s="561"/>
      <c r="G31" s="391"/>
      <c r="H31" s="551"/>
      <c r="I31" s="551"/>
      <c r="J31" s="551"/>
      <c r="K31" s="551"/>
      <c r="L31" s="551"/>
      <c r="M31" s="55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5"/>
      <c r="B32" s="556"/>
      <c r="C32" s="556"/>
      <c r="D32" s="558"/>
      <c r="E32" s="560"/>
      <c r="F32" s="561"/>
      <c r="G32" s="391"/>
      <c r="H32" s="551"/>
      <c r="I32" s="551"/>
      <c r="J32" s="551"/>
      <c r="K32" s="551"/>
      <c r="L32" s="551"/>
      <c r="M32" s="55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5"/>
      <c r="B33" s="556"/>
      <c r="C33" s="556"/>
      <c r="D33" s="558"/>
      <c r="E33" s="560"/>
      <c r="F33" s="561"/>
      <c r="G33" s="391"/>
      <c r="H33" s="551"/>
      <c r="I33" s="551"/>
      <c r="J33" s="551"/>
      <c r="K33" s="551"/>
      <c r="L33" s="551"/>
      <c r="M33" s="55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5"/>
      <c r="B34" s="556"/>
      <c r="C34" s="556"/>
      <c r="D34" s="558"/>
      <c r="E34" s="560"/>
      <c r="F34" s="561"/>
      <c r="G34" s="391"/>
      <c r="H34" s="551"/>
      <c r="I34" s="551"/>
      <c r="J34" s="551"/>
      <c r="K34" s="551"/>
      <c r="L34" s="551"/>
      <c r="M34" s="55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5"/>
      <c r="B35" s="556"/>
      <c r="C35" s="556"/>
      <c r="D35" s="558"/>
      <c r="E35" s="560"/>
      <c r="F35" s="561"/>
      <c r="G35" s="391"/>
      <c r="H35" s="551"/>
      <c r="I35" s="551"/>
      <c r="J35" s="551"/>
      <c r="K35" s="551"/>
      <c r="L35" s="551"/>
      <c r="M35" s="553"/>
      <c r="N35" s="34"/>
      <c r="O35" s="34"/>
    </row>
    <row r="36" spans="1:169">
      <c r="A36" s="555"/>
      <c r="B36" s="556"/>
      <c r="C36" s="556"/>
      <c r="D36" s="558"/>
      <c r="E36" s="560"/>
      <c r="F36" s="561"/>
      <c r="G36" s="391"/>
      <c r="H36" s="551"/>
      <c r="I36" s="551"/>
      <c r="J36" s="551"/>
      <c r="K36" s="551"/>
      <c r="L36" s="551"/>
      <c r="M36" s="553"/>
      <c r="N36" s="34"/>
      <c r="O36" s="34"/>
    </row>
    <row r="37" spans="1:169">
      <c r="A37" s="555"/>
      <c r="B37" s="556"/>
      <c r="C37" s="556"/>
      <c r="D37" s="558"/>
      <c r="E37" s="560"/>
      <c r="F37" s="561"/>
      <c r="G37" s="391"/>
      <c r="H37" s="551"/>
      <c r="I37" s="551"/>
      <c r="J37" s="551"/>
      <c r="K37" s="551"/>
      <c r="L37" s="551"/>
      <c r="M37" s="553"/>
      <c r="N37" s="34"/>
      <c r="O37" s="34"/>
    </row>
    <row r="38" spans="1:169">
      <c r="A38" s="555"/>
      <c r="B38" s="556"/>
      <c r="C38" s="556"/>
      <c r="D38" s="558"/>
      <c r="E38" s="560"/>
      <c r="F38" s="561"/>
      <c r="G38" s="391"/>
      <c r="H38" s="551"/>
      <c r="I38" s="551"/>
      <c r="J38" s="551"/>
      <c r="K38" s="551"/>
      <c r="L38" s="551"/>
      <c r="M38" s="553"/>
      <c r="N38" s="34"/>
      <c r="O38" s="34"/>
    </row>
    <row r="39" spans="1:169" ht="15.75" thickBot="1">
      <c r="A39" s="555"/>
      <c r="B39" s="556"/>
      <c r="C39" s="556"/>
      <c r="D39" s="558"/>
      <c r="E39" s="560"/>
      <c r="F39" s="561"/>
      <c r="G39" s="391"/>
      <c r="H39" s="551"/>
      <c r="I39" s="551"/>
      <c r="J39" s="551"/>
      <c r="K39" s="551"/>
      <c r="L39" s="551"/>
      <c r="M39" s="553"/>
      <c r="N39" s="34"/>
      <c r="O39" s="34"/>
    </row>
    <row r="40" spans="1:169" s="26" customFormat="1" ht="12.75">
      <c r="A40" s="555">
        <f>'7- Mapa Final'!A40</f>
        <v>4</v>
      </c>
      <c r="B40" s="556" t="str">
        <f>'7- Mapa Final'!B40</f>
        <v xml:space="preserve">Incumplimiento de los  términos y requisitos de ley en la atención  de los requerimientos de la ciudadanía </v>
      </c>
      <c r="C40" s="556" t="str">
        <f>'7- Mapa Final'!C40</f>
        <v xml:space="preserve">Responder fuera de tiempo o sin solucionar los requerimientos de la ciudadanía </v>
      </c>
      <c r="D40" s="557" t="str">
        <f>'7- Mapa Final'!J40</f>
        <v>Muy Baja - 1</v>
      </c>
      <c r="E40" s="559" t="str">
        <f>'7- Mapa Final'!K40</f>
        <v>Menor - 2</v>
      </c>
      <c r="F40" s="561" t="str">
        <f>'7- Mapa Final'!M40</f>
        <v>Bajo - 2</v>
      </c>
      <c r="G40" s="391" t="s">
        <v>522</v>
      </c>
      <c r="H40" s="551"/>
      <c r="I40" s="551"/>
      <c r="J40" s="551"/>
      <c r="K40" s="551"/>
      <c r="L40" s="551"/>
      <c r="M40" s="552" t="s">
        <v>587</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5"/>
      <c r="B41" s="556"/>
      <c r="C41" s="556"/>
      <c r="D41" s="558"/>
      <c r="E41" s="560"/>
      <c r="F41" s="561"/>
      <c r="G41" s="391"/>
      <c r="H41" s="551"/>
      <c r="I41" s="551"/>
      <c r="J41" s="551"/>
      <c r="K41" s="551"/>
      <c r="L41" s="551"/>
      <c r="M41" s="55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5"/>
      <c r="B42" s="556"/>
      <c r="C42" s="556"/>
      <c r="D42" s="558"/>
      <c r="E42" s="560"/>
      <c r="F42" s="561"/>
      <c r="G42" s="391"/>
      <c r="H42" s="551"/>
      <c r="I42" s="551"/>
      <c r="J42" s="551"/>
      <c r="K42" s="551"/>
      <c r="L42" s="551"/>
      <c r="M42" s="55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5"/>
      <c r="B43" s="556"/>
      <c r="C43" s="556"/>
      <c r="D43" s="558"/>
      <c r="E43" s="560"/>
      <c r="F43" s="561"/>
      <c r="G43" s="391"/>
      <c r="H43" s="551"/>
      <c r="I43" s="551"/>
      <c r="J43" s="551"/>
      <c r="K43" s="551"/>
      <c r="L43" s="551"/>
      <c r="M43" s="55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5"/>
      <c r="B44" s="556"/>
      <c r="C44" s="556"/>
      <c r="D44" s="558"/>
      <c r="E44" s="560"/>
      <c r="F44" s="561"/>
      <c r="G44" s="391"/>
      <c r="H44" s="551"/>
      <c r="I44" s="551"/>
      <c r="J44" s="551"/>
      <c r="K44" s="551"/>
      <c r="L44" s="551"/>
      <c r="M44" s="55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5"/>
      <c r="B45" s="556"/>
      <c r="C45" s="556"/>
      <c r="D45" s="558"/>
      <c r="E45" s="560"/>
      <c r="F45" s="561"/>
      <c r="G45" s="391"/>
      <c r="H45" s="551"/>
      <c r="I45" s="551"/>
      <c r="J45" s="551"/>
      <c r="K45" s="551"/>
      <c r="L45" s="551"/>
      <c r="M45" s="553"/>
      <c r="N45" s="34"/>
      <c r="O45" s="34"/>
    </row>
    <row r="46" spans="1:169">
      <c r="A46" s="555"/>
      <c r="B46" s="556"/>
      <c r="C46" s="556"/>
      <c r="D46" s="558"/>
      <c r="E46" s="560"/>
      <c r="F46" s="561"/>
      <c r="G46" s="391"/>
      <c r="H46" s="551"/>
      <c r="I46" s="551"/>
      <c r="J46" s="551"/>
      <c r="K46" s="551"/>
      <c r="L46" s="551"/>
      <c r="M46" s="553"/>
      <c r="N46" s="34"/>
      <c r="O46" s="34"/>
    </row>
    <row r="47" spans="1:169">
      <c r="A47" s="555"/>
      <c r="B47" s="556"/>
      <c r="C47" s="556"/>
      <c r="D47" s="558"/>
      <c r="E47" s="560"/>
      <c r="F47" s="561"/>
      <c r="G47" s="391"/>
      <c r="H47" s="551"/>
      <c r="I47" s="551"/>
      <c r="J47" s="551"/>
      <c r="K47" s="551"/>
      <c r="L47" s="551"/>
      <c r="M47" s="553"/>
      <c r="N47" s="34"/>
      <c r="O47" s="34"/>
    </row>
    <row r="48" spans="1:169">
      <c r="A48" s="555"/>
      <c r="B48" s="556"/>
      <c r="C48" s="556"/>
      <c r="D48" s="558"/>
      <c r="E48" s="560"/>
      <c r="F48" s="561"/>
      <c r="G48" s="391"/>
      <c r="H48" s="551"/>
      <c r="I48" s="551"/>
      <c r="J48" s="551"/>
      <c r="K48" s="551"/>
      <c r="L48" s="551"/>
      <c r="M48" s="553"/>
      <c r="N48" s="34"/>
      <c r="O48" s="34"/>
    </row>
    <row r="49" spans="1:169" ht="15.75" thickBot="1">
      <c r="A49" s="555"/>
      <c r="B49" s="556"/>
      <c r="C49" s="556"/>
      <c r="D49" s="558"/>
      <c r="E49" s="560"/>
      <c r="F49" s="561"/>
      <c r="G49" s="391"/>
      <c r="H49" s="551"/>
      <c r="I49" s="551"/>
      <c r="J49" s="551"/>
      <c r="K49" s="551"/>
      <c r="L49" s="551"/>
      <c r="M49" s="553"/>
      <c r="N49" s="34"/>
      <c r="O49" s="34"/>
    </row>
    <row r="50" spans="1:169" s="26" customFormat="1" ht="12.75">
      <c r="A50" s="555">
        <f>'7- Mapa Final'!A50</f>
        <v>5</v>
      </c>
      <c r="B50" s="556" t="str">
        <f>'7- Mapa Final'!B50</f>
        <v>Desactualización de la base seccional de escalafón de carrera judicial</v>
      </c>
      <c r="C50" s="556" t="str">
        <f>'7- Mapa Final'!C50</f>
        <v>Incumplimiento a lo previsto en los artículos 1º, 2° y 6° del Acuerdo No.724 de febrero 15 de 2000 emanado de la Sala Superior
- Inscripción en el Registro Nacional del Escalafón y en el Archivo Seccional de Carrera Judicial.</v>
      </c>
      <c r="D50" s="557" t="str">
        <f>'7- Mapa Final'!J50</f>
        <v>Baja - 2</v>
      </c>
      <c r="E50" s="559" t="str">
        <f>'7- Mapa Final'!K50</f>
        <v>Leve - 1</v>
      </c>
      <c r="F50" s="561" t="str">
        <f>'7- Mapa Final'!M50</f>
        <v>Bajo - 2</v>
      </c>
      <c r="G50" s="391" t="s">
        <v>522</v>
      </c>
      <c r="H50" s="551"/>
      <c r="I50" s="551"/>
      <c r="J50" s="551"/>
      <c r="K50" s="551"/>
      <c r="L50" s="551"/>
      <c r="M50" s="552" t="s">
        <v>588</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5"/>
      <c r="B51" s="556"/>
      <c r="C51" s="556"/>
      <c r="D51" s="558"/>
      <c r="E51" s="560"/>
      <c r="F51" s="561"/>
      <c r="G51" s="391"/>
      <c r="H51" s="551"/>
      <c r="I51" s="551"/>
      <c r="J51" s="551"/>
      <c r="K51" s="551"/>
      <c r="L51" s="551"/>
      <c r="M51" s="55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5"/>
      <c r="B52" s="556"/>
      <c r="C52" s="556"/>
      <c r="D52" s="558"/>
      <c r="E52" s="560"/>
      <c r="F52" s="561"/>
      <c r="G52" s="391"/>
      <c r="H52" s="551"/>
      <c r="I52" s="551"/>
      <c r="J52" s="551"/>
      <c r="K52" s="551"/>
      <c r="L52" s="551"/>
      <c r="M52" s="55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5"/>
      <c r="B53" s="556"/>
      <c r="C53" s="556"/>
      <c r="D53" s="558"/>
      <c r="E53" s="560"/>
      <c r="F53" s="561"/>
      <c r="G53" s="391"/>
      <c r="H53" s="551"/>
      <c r="I53" s="551"/>
      <c r="J53" s="551"/>
      <c r="K53" s="551"/>
      <c r="L53" s="551"/>
      <c r="M53" s="55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5"/>
      <c r="B54" s="556"/>
      <c r="C54" s="556"/>
      <c r="D54" s="558"/>
      <c r="E54" s="560"/>
      <c r="F54" s="561"/>
      <c r="G54" s="391"/>
      <c r="H54" s="551"/>
      <c r="I54" s="551"/>
      <c r="J54" s="551"/>
      <c r="K54" s="551"/>
      <c r="L54" s="551"/>
      <c r="M54" s="553"/>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5"/>
      <c r="B55" s="556"/>
      <c r="C55" s="556"/>
      <c r="D55" s="558"/>
      <c r="E55" s="560"/>
      <c r="F55" s="561"/>
      <c r="G55" s="391"/>
      <c r="H55" s="551"/>
      <c r="I55" s="551"/>
      <c r="J55" s="551"/>
      <c r="K55" s="551"/>
      <c r="L55" s="551"/>
      <c r="M55" s="553"/>
      <c r="N55" s="34"/>
      <c r="O55" s="34"/>
    </row>
    <row r="56" spans="1:169">
      <c r="A56" s="555"/>
      <c r="B56" s="556"/>
      <c r="C56" s="556"/>
      <c r="D56" s="558"/>
      <c r="E56" s="560"/>
      <c r="F56" s="561"/>
      <c r="G56" s="391"/>
      <c r="H56" s="551"/>
      <c r="I56" s="551"/>
      <c r="J56" s="551"/>
      <c r="K56" s="551"/>
      <c r="L56" s="551"/>
      <c r="M56" s="553"/>
      <c r="N56" s="34"/>
      <c r="O56" s="34"/>
    </row>
    <row r="57" spans="1:169">
      <c r="A57" s="555"/>
      <c r="B57" s="556"/>
      <c r="C57" s="556"/>
      <c r="D57" s="558"/>
      <c r="E57" s="560"/>
      <c r="F57" s="561"/>
      <c r="G57" s="391"/>
      <c r="H57" s="551"/>
      <c r="I57" s="551"/>
      <c r="J57" s="551"/>
      <c r="K57" s="551"/>
      <c r="L57" s="551"/>
      <c r="M57" s="553"/>
      <c r="N57" s="34"/>
      <c r="O57" s="34"/>
    </row>
    <row r="58" spans="1:169">
      <c r="A58" s="555"/>
      <c r="B58" s="556"/>
      <c r="C58" s="556"/>
      <c r="D58" s="558"/>
      <c r="E58" s="560"/>
      <c r="F58" s="561"/>
      <c r="G58" s="391"/>
      <c r="H58" s="551"/>
      <c r="I58" s="551"/>
      <c r="J58" s="551"/>
      <c r="K58" s="551"/>
      <c r="L58" s="551"/>
      <c r="M58" s="553"/>
      <c r="N58" s="34"/>
      <c r="O58" s="34"/>
    </row>
    <row r="59" spans="1:169" ht="15.75" thickBot="1">
      <c r="A59" s="555"/>
      <c r="B59" s="556"/>
      <c r="C59" s="556"/>
      <c r="D59" s="558"/>
      <c r="E59" s="560"/>
      <c r="F59" s="561"/>
      <c r="G59" s="391"/>
      <c r="H59" s="551"/>
      <c r="I59" s="551"/>
      <c r="J59" s="551"/>
      <c r="K59" s="551"/>
      <c r="L59" s="551"/>
      <c r="M59" s="553"/>
      <c r="N59" s="34"/>
      <c r="O59" s="34"/>
    </row>
    <row r="60" spans="1:169" s="26" customFormat="1" ht="12.75">
      <c r="A60" s="567">
        <f>'7- Mapa Final'!A60</f>
        <v>6</v>
      </c>
      <c r="B60" s="556" t="str">
        <f>'7- Mapa Final'!B60</f>
        <v>Recibir dádivas o beneficios a nombre propio o de terceros para seleccionar o, rechazar aspirantes sin el lleno de los requisitos o asignar puntajes erróneos</v>
      </c>
      <c r="C60" s="556" t="str">
        <f>'7- Mapa Final'!C60</f>
        <v>Se efectuán y comunican resultados de los procesos en los cuales se seleccionana aspirantes que no cumplen con los requisitos, o se rechazan aspirantes que cumplen o se entregan puntajes con información que no coinciden con los resultados obtenidos</v>
      </c>
      <c r="D60" s="557" t="str">
        <f>'7- Mapa Final'!J60</f>
        <v>Muy Baja - 1</v>
      </c>
      <c r="E60" s="559" t="str">
        <f>'7- Mapa Final'!K60</f>
        <v>Mayor - 4</v>
      </c>
      <c r="F60" s="561" t="str">
        <f>'7- Mapa Final'!M60</f>
        <v>Alto  - 4</v>
      </c>
      <c r="G60" s="391" t="s">
        <v>522</v>
      </c>
      <c r="H60" s="551"/>
      <c r="I60" s="551"/>
      <c r="J60" s="551"/>
      <c r="K60" s="551"/>
      <c r="L60" s="551"/>
      <c r="M60" s="552" t="s">
        <v>582</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67"/>
      <c r="B61" s="556"/>
      <c r="C61" s="556"/>
      <c r="D61" s="558"/>
      <c r="E61" s="560"/>
      <c r="F61" s="561"/>
      <c r="G61" s="391"/>
      <c r="H61" s="551"/>
      <c r="I61" s="551"/>
      <c r="J61" s="551"/>
      <c r="K61" s="551"/>
      <c r="L61" s="551"/>
      <c r="M61" s="55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67"/>
      <c r="B62" s="556"/>
      <c r="C62" s="556"/>
      <c r="D62" s="558"/>
      <c r="E62" s="560"/>
      <c r="F62" s="561"/>
      <c r="G62" s="391"/>
      <c r="H62" s="551"/>
      <c r="I62" s="551"/>
      <c r="J62" s="551"/>
      <c r="K62" s="551"/>
      <c r="L62" s="551"/>
      <c r="M62" s="55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67"/>
      <c r="B63" s="556"/>
      <c r="C63" s="556"/>
      <c r="D63" s="558"/>
      <c r="E63" s="560"/>
      <c r="F63" s="561"/>
      <c r="G63" s="391"/>
      <c r="H63" s="551"/>
      <c r="I63" s="551"/>
      <c r="J63" s="551"/>
      <c r="K63" s="551"/>
      <c r="L63" s="551"/>
      <c r="M63" s="55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67"/>
      <c r="B64" s="556"/>
      <c r="C64" s="556"/>
      <c r="D64" s="558"/>
      <c r="E64" s="560"/>
      <c r="F64" s="561"/>
      <c r="G64" s="391"/>
      <c r="H64" s="551"/>
      <c r="I64" s="551"/>
      <c r="J64" s="551"/>
      <c r="K64" s="551"/>
      <c r="L64" s="551"/>
      <c r="M64" s="553"/>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67"/>
      <c r="B65" s="556"/>
      <c r="C65" s="556"/>
      <c r="D65" s="558"/>
      <c r="E65" s="560"/>
      <c r="F65" s="561"/>
      <c r="G65" s="391"/>
      <c r="H65" s="551"/>
      <c r="I65" s="551"/>
      <c r="J65" s="551"/>
      <c r="K65" s="551"/>
      <c r="L65" s="551"/>
      <c r="M65" s="553"/>
      <c r="N65" s="34"/>
      <c r="O65" s="34"/>
    </row>
    <row r="66" spans="1:169">
      <c r="A66" s="567"/>
      <c r="B66" s="556"/>
      <c r="C66" s="556"/>
      <c r="D66" s="558"/>
      <c r="E66" s="560"/>
      <c r="F66" s="561"/>
      <c r="G66" s="391"/>
      <c r="H66" s="551"/>
      <c r="I66" s="551"/>
      <c r="J66" s="551"/>
      <c r="K66" s="551"/>
      <c r="L66" s="551"/>
      <c r="M66" s="553"/>
      <c r="N66" s="34"/>
      <c r="O66" s="34"/>
    </row>
    <row r="67" spans="1:169">
      <c r="A67" s="567"/>
      <c r="B67" s="556"/>
      <c r="C67" s="556"/>
      <c r="D67" s="558"/>
      <c r="E67" s="560"/>
      <c r="F67" s="561"/>
      <c r="G67" s="391"/>
      <c r="H67" s="551"/>
      <c r="I67" s="551"/>
      <c r="J67" s="551"/>
      <c r="K67" s="551"/>
      <c r="L67" s="551"/>
      <c r="M67" s="553"/>
      <c r="N67" s="34"/>
      <c r="O67" s="34"/>
    </row>
    <row r="68" spans="1:169">
      <c r="A68" s="567"/>
      <c r="B68" s="556"/>
      <c r="C68" s="556"/>
      <c r="D68" s="558"/>
      <c r="E68" s="560"/>
      <c r="F68" s="561"/>
      <c r="G68" s="391"/>
      <c r="H68" s="551"/>
      <c r="I68" s="551"/>
      <c r="J68" s="551"/>
      <c r="K68" s="551"/>
      <c r="L68" s="551"/>
      <c r="M68" s="553"/>
      <c r="N68" s="34"/>
      <c r="O68" s="34"/>
    </row>
    <row r="69" spans="1:169">
      <c r="A69" s="567"/>
      <c r="B69" s="556"/>
      <c r="C69" s="556"/>
      <c r="D69" s="558"/>
      <c r="E69" s="560"/>
      <c r="F69" s="561"/>
      <c r="G69" s="391"/>
      <c r="H69" s="551"/>
      <c r="I69" s="551"/>
      <c r="J69" s="551"/>
      <c r="K69" s="551"/>
      <c r="L69" s="551"/>
      <c r="M69" s="553"/>
      <c r="N69" s="34"/>
      <c r="O69" s="34"/>
    </row>
    <row r="70" spans="1:169" s="26" customFormat="1" ht="12.75">
      <c r="A70" s="567">
        <f>'7- Mapa Final'!A70</f>
        <v>7</v>
      </c>
      <c r="B70" s="556" t="str">
        <f>'7- Mapa Final'!B70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70" s="556" t="str">
        <f>'7- Mapa Final'!C70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70" s="557" t="str">
        <f>'7- Mapa Final'!J70</f>
        <v>Muy Baja - 1</v>
      </c>
      <c r="E70" s="559" t="str">
        <f>'7- Mapa Final'!K70</f>
        <v>Mayor - 4</v>
      </c>
      <c r="F70" s="561" t="str">
        <f>'7- Mapa Final'!M70</f>
        <v>Alto  - 4</v>
      </c>
      <c r="G70" s="391" t="s">
        <v>522</v>
      </c>
      <c r="H70" s="551"/>
      <c r="I70" s="551"/>
      <c r="J70" s="551"/>
      <c r="K70" s="551"/>
      <c r="L70" s="551"/>
      <c r="M70" s="553" t="s">
        <v>583</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67"/>
      <c r="B71" s="556"/>
      <c r="C71" s="556"/>
      <c r="D71" s="558"/>
      <c r="E71" s="560"/>
      <c r="F71" s="561"/>
      <c r="G71" s="391"/>
      <c r="H71" s="551"/>
      <c r="I71" s="551"/>
      <c r="J71" s="551"/>
      <c r="K71" s="551"/>
      <c r="L71" s="551"/>
      <c r="M71" s="553"/>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67"/>
      <c r="B72" s="556"/>
      <c r="C72" s="556"/>
      <c r="D72" s="558"/>
      <c r="E72" s="560"/>
      <c r="F72" s="561"/>
      <c r="G72" s="391"/>
      <c r="H72" s="551"/>
      <c r="I72" s="551"/>
      <c r="J72" s="551"/>
      <c r="K72" s="551"/>
      <c r="L72" s="551"/>
      <c r="M72" s="553"/>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67"/>
      <c r="B73" s="556"/>
      <c r="C73" s="556"/>
      <c r="D73" s="558"/>
      <c r="E73" s="560"/>
      <c r="F73" s="561"/>
      <c r="G73" s="391"/>
      <c r="H73" s="551"/>
      <c r="I73" s="551"/>
      <c r="J73" s="551"/>
      <c r="K73" s="551"/>
      <c r="L73" s="551"/>
      <c r="M73" s="553"/>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67"/>
      <c r="B74" s="556"/>
      <c r="C74" s="556"/>
      <c r="D74" s="558"/>
      <c r="E74" s="560"/>
      <c r="F74" s="561"/>
      <c r="G74" s="391"/>
      <c r="H74" s="551"/>
      <c r="I74" s="551"/>
      <c r="J74" s="551"/>
      <c r="K74" s="551"/>
      <c r="L74" s="551"/>
      <c r="M74" s="553"/>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67"/>
      <c r="B75" s="556"/>
      <c r="C75" s="556"/>
      <c r="D75" s="558"/>
      <c r="E75" s="560"/>
      <c r="F75" s="561"/>
      <c r="G75" s="391"/>
      <c r="H75" s="551"/>
      <c r="I75" s="551"/>
      <c r="J75" s="551"/>
      <c r="K75" s="551"/>
      <c r="L75" s="551"/>
      <c r="M75" s="553"/>
      <c r="N75" s="34"/>
      <c r="O75" s="34"/>
    </row>
    <row r="76" spans="1:169">
      <c r="A76" s="567"/>
      <c r="B76" s="556"/>
      <c r="C76" s="556"/>
      <c r="D76" s="558"/>
      <c r="E76" s="560"/>
      <c r="F76" s="561"/>
      <c r="G76" s="391"/>
      <c r="H76" s="551"/>
      <c r="I76" s="551"/>
      <c r="J76" s="551"/>
      <c r="K76" s="551"/>
      <c r="L76" s="551"/>
      <c r="M76" s="553"/>
      <c r="N76" s="34"/>
      <c r="O76" s="34"/>
    </row>
    <row r="77" spans="1:169">
      <c r="A77" s="567"/>
      <c r="B77" s="556"/>
      <c r="C77" s="556"/>
      <c r="D77" s="558"/>
      <c r="E77" s="560"/>
      <c r="F77" s="561"/>
      <c r="G77" s="391"/>
      <c r="H77" s="551"/>
      <c r="I77" s="551"/>
      <c r="J77" s="551"/>
      <c r="K77" s="551"/>
      <c r="L77" s="551"/>
      <c r="M77" s="553"/>
      <c r="N77" s="34"/>
      <c r="O77" s="34"/>
    </row>
    <row r="78" spans="1:169">
      <c r="A78" s="567"/>
      <c r="B78" s="556"/>
      <c r="C78" s="556"/>
      <c r="D78" s="558"/>
      <c r="E78" s="560"/>
      <c r="F78" s="561"/>
      <c r="G78" s="391"/>
      <c r="H78" s="551"/>
      <c r="I78" s="551"/>
      <c r="J78" s="551"/>
      <c r="K78" s="551"/>
      <c r="L78" s="551"/>
      <c r="M78" s="553"/>
      <c r="N78" s="34"/>
      <c r="O78" s="34"/>
    </row>
    <row r="79" spans="1:169">
      <c r="A79" s="567"/>
      <c r="B79" s="556"/>
      <c r="C79" s="556"/>
      <c r="D79" s="558"/>
      <c r="E79" s="560"/>
      <c r="F79" s="561"/>
      <c r="G79" s="391"/>
      <c r="H79" s="551"/>
      <c r="I79" s="551"/>
      <c r="J79" s="551"/>
      <c r="K79" s="551"/>
      <c r="L79" s="551"/>
      <c r="M79" s="553"/>
      <c r="N79" s="34"/>
      <c r="O79" s="34"/>
    </row>
    <row r="80" spans="1:169" s="26" customFormat="1" ht="12.75" customHeight="1">
      <c r="A80" s="567">
        <f>'7- Mapa Final'!A80</f>
        <v>8</v>
      </c>
      <c r="B80" s="556" t="str">
        <f>'7- Mapa Final'!B80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80" s="556" t="str">
        <f>'7- Mapa Final'!C80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80" s="557" t="str">
        <f>'7- Mapa Final'!J80</f>
        <v>Muy Baja - 1</v>
      </c>
      <c r="E80" s="559" t="str">
        <f>'7- Mapa Final'!K80</f>
        <v>Mayor - 4</v>
      </c>
      <c r="F80" s="561" t="str">
        <f>'7- Mapa Final'!M80</f>
        <v>Alto  - 4</v>
      </c>
      <c r="G80" s="391" t="s">
        <v>522</v>
      </c>
      <c r="H80" s="551"/>
      <c r="I80" s="551"/>
      <c r="J80" s="551"/>
      <c r="K80" s="551"/>
      <c r="L80" s="551"/>
      <c r="M80" s="605" t="s">
        <v>583</v>
      </c>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67"/>
      <c r="B81" s="556"/>
      <c r="C81" s="556"/>
      <c r="D81" s="558"/>
      <c r="E81" s="560"/>
      <c r="F81" s="561"/>
      <c r="G81" s="391"/>
      <c r="H81" s="551"/>
      <c r="I81" s="551"/>
      <c r="J81" s="551"/>
      <c r="K81" s="551"/>
      <c r="L81" s="551"/>
      <c r="M81" s="605"/>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67"/>
      <c r="B82" s="556"/>
      <c r="C82" s="556"/>
      <c r="D82" s="558"/>
      <c r="E82" s="560"/>
      <c r="F82" s="561"/>
      <c r="G82" s="391"/>
      <c r="H82" s="551"/>
      <c r="I82" s="551"/>
      <c r="J82" s="551"/>
      <c r="K82" s="551"/>
      <c r="L82" s="551"/>
      <c r="M82" s="605"/>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67"/>
      <c r="B83" s="556"/>
      <c r="C83" s="556"/>
      <c r="D83" s="558"/>
      <c r="E83" s="560"/>
      <c r="F83" s="561"/>
      <c r="G83" s="391"/>
      <c r="H83" s="551"/>
      <c r="I83" s="551"/>
      <c r="J83" s="551"/>
      <c r="K83" s="551"/>
      <c r="L83" s="551"/>
      <c r="M83" s="605"/>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67"/>
      <c r="B84" s="556"/>
      <c r="C84" s="556"/>
      <c r="D84" s="558"/>
      <c r="E84" s="560"/>
      <c r="F84" s="561"/>
      <c r="G84" s="391"/>
      <c r="H84" s="551"/>
      <c r="I84" s="551"/>
      <c r="J84" s="551"/>
      <c r="K84" s="551"/>
      <c r="L84" s="551"/>
      <c r="M84" s="605"/>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67"/>
      <c r="B85" s="556"/>
      <c r="C85" s="556"/>
      <c r="D85" s="558"/>
      <c r="E85" s="560"/>
      <c r="F85" s="561"/>
      <c r="G85" s="391"/>
      <c r="H85" s="551"/>
      <c r="I85" s="551"/>
      <c r="J85" s="551"/>
      <c r="K85" s="551"/>
      <c r="L85" s="551"/>
      <c r="M85" s="605"/>
      <c r="N85" s="34"/>
      <c r="O85" s="34"/>
    </row>
    <row r="86" spans="1:169">
      <c r="A86" s="567"/>
      <c r="B86" s="556"/>
      <c r="C86" s="556"/>
      <c r="D86" s="558"/>
      <c r="E86" s="560"/>
      <c r="F86" s="561"/>
      <c r="G86" s="391"/>
      <c r="H86" s="551"/>
      <c r="I86" s="551"/>
      <c r="J86" s="551"/>
      <c r="K86" s="551"/>
      <c r="L86" s="551"/>
      <c r="M86" s="605"/>
      <c r="N86" s="34"/>
      <c r="O86" s="34"/>
    </row>
    <row r="87" spans="1:169">
      <c r="A87" s="567"/>
      <c r="B87" s="556"/>
      <c r="C87" s="556"/>
      <c r="D87" s="558"/>
      <c r="E87" s="560"/>
      <c r="F87" s="561"/>
      <c r="G87" s="391"/>
      <c r="H87" s="551"/>
      <c r="I87" s="551"/>
      <c r="J87" s="551"/>
      <c r="K87" s="551"/>
      <c r="L87" s="551"/>
      <c r="M87" s="605"/>
      <c r="N87" s="34"/>
      <c r="O87" s="34"/>
    </row>
    <row r="88" spans="1:169">
      <c r="A88" s="567"/>
      <c r="B88" s="556"/>
      <c r="C88" s="556"/>
      <c r="D88" s="558"/>
      <c r="E88" s="560"/>
      <c r="F88" s="561"/>
      <c r="G88" s="391"/>
      <c r="H88" s="551"/>
      <c r="I88" s="551"/>
      <c r="J88" s="551"/>
      <c r="K88" s="551"/>
      <c r="L88" s="551"/>
      <c r="M88" s="605"/>
      <c r="N88" s="34"/>
      <c r="O88" s="34"/>
    </row>
    <row r="89" spans="1:169" ht="15.75" thickBot="1">
      <c r="A89" s="567"/>
      <c r="B89" s="556"/>
      <c r="C89" s="556"/>
      <c r="D89" s="558"/>
      <c r="E89" s="560"/>
      <c r="F89" s="561"/>
      <c r="G89" s="391"/>
      <c r="H89" s="551"/>
      <c r="I89" s="551"/>
      <c r="J89" s="551"/>
      <c r="K89" s="551"/>
      <c r="L89" s="551"/>
      <c r="M89" s="606"/>
      <c r="N89" s="34"/>
      <c r="O89" s="34"/>
    </row>
    <row r="90" spans="1:169" s="26" customFormat="1" ht="12.75" customHeight="1">
      <c r="A90" s="567">
        <f>'7- Mapa Final'!A90</f>
        <v>9</v>
      </c>
      <c r="B90" s="556" t="str">
        <f>'7- Mapa Final'!B90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90" s="556" t="str">
        <f>'7- Mapa Final'!C90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90" s="557" t="str">
        <f>'7- Mapa Final'!J90</f>
        <v>Muy Baja - 1</v>
      </c>
      <c r="E90" s="559" t="str">
        <f>'7- Mapa Final'!K90</f>
        <v>Leve - 1</v>
      </c>
      <c r="F90" s="561" t="str">
        <f>'7- Mapa Final'!M90</f>
        <v>Bajo - 1</v>
      </c>
      <c r="G90" s="391" t="s">
        <v>522</v>
      </c>
      <c r="H90" s="551"/>
      <c r="I90" s="551"/>
      <c r="J90" s="551"/>
      <c r="K90" s="551"/>
      <c r="L90" s="551"/>
      <c r="M90" s="605" t="s">
        <v>583</v>
      </c>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c r="BL90" s="34"/>
      <c r="BM90" s="34"/>
      <c r="BN90" s="34"/>
      <c r="BO90" s="34"/>
      <c r="BP90" s="34"/>
      <c r="BQ90" s="34"/>
      <c r="BR90" s="34"/>
      <c r="BS90" s="34"/>
      <c r="BT90" s="34"/>
      <c r="BU90" s="34"/>
      <c r="BV90" s="34"/>
      <c r="BW90" s="34"/>
      <c r="BX90" s="34"/>
      <c r="BY90" s="34"/>
      <c r="BZ90" s="34"/>
      <c r="CA90" s="34"/>
      <c r="CB90" s="34"/>
      <c r="CC90" s="34"/>
      <c r="CD90" s="34"/>
      <c r="CE90" s="34"/>
      <c r="CF90" s="34"/>
      <c r="CG90" s="34"/>
      <c r="CH90" s="34"/>
      <c r="CI90" s="34"/>
      <c r="CJ90" s="34"/>
      <c r="CK90" s="34"/>
      <c r="CL90" s="34"/>
      <c r="CM90" s="34"/>
      <c r="CN90" s="34"/>
      <c r="CO90" s="34"/>
      <c r="CP90" s="34"/>
      <c r="CQ90" s="34"/>
      <c r="CR90" s="34"/>
      <c r="CS90" s="34"/>
      <c r="CT90" s="34"/>
      <c r="CU90" s="34"/>
      <c r="CV90" s="34"/>
      <c r="CW90" s="34"/>
      <c r="CX90" s="34"/>
      <c r="CY90" s="34"/>
      <c r="CZ90" s="34"/>
      <c r="DA90" s="34"/>
      <c r="DB90" s="34"/>
      <c r="DC90" s="34"/>
      <c r="DD90" s="34"/>
      <c r="DE90" s="34"/>
      <c r="DF90" s="34"/>
      <c r="DG90" s="34"/>
      <c r="DH90" s="34"/>
      <c r="DI90" s="34"/>
      <c r="DJ90" s="34"/>
      <c r="DK90" s="34"/>
      <c r="DL90" s="34"/>
      <c r="DM90" s="34"/>
      <c r="DN90" s="34"/>
      <c r="DO90" s="34"/>
      <c r="DP90" s="34"/>
      <c r="DQ90" s="34"/>
      <c r="DR90" s="34"/>
      <c r="DS90" s="34"/>
      <c r="DT90" s="34"/>
      <c r="DU90" s="34"/>
      <c r="DV90" s="34"/>
      <c r="DW90" s="34"/>
      <c r="DX90" s="34"/>
      <c r="DY90" s="34"/>
      <c r="DZ90" s="34"/>
      <c r="EA90" s="34"/>
      <c r="EB90" s="34"/>
      <c r="EC90" s="34"/>
      <c r="ED90" s="34"/>
      <c r="EE90" s="34"/>
      <c r="EF90" s="34"/>
      <c r="EG90" s="34"/>
      <c r="EH90" s="34"/>
      <c r="EI90" s="34"/>
      <c r="EJ90" s="34"/>
      <c r="EK90" s="34"/>
      <c r="EL90" s="34"/>
      <c r="EM90" s="34"/>
      <c r="EN90" s="34"/>
      <c r="EO90" s="34"/>
      <c r="EP90" s="34"/>
      <c r="EQ90" s="34"/>
      <c r="ER90" s="34"/>
      <c r="ES90" s="34"/>
      <c r="ET90" s="34"/>
      <c r="EU90" s="34"/>
      <c r="EV90" s="34"/>
      <c r="EW90" s="34"/>
      <c r="EX90" s="34"/>
      <c r="EY90" s="34"/>
      <c r="EZ90" s="34"/>
      <c r="FA90" s="34"/>
      <c r="FB90" s="34"/>
      <c r="FC90" s="34"/>
      <c r="FD90" s="34"/>
      <c r="FE90" s="34"/>
      <c r="FF90" s="34"/>
      <c r="FG90" s="34"/>
      <c r="FH90" s="34"/>
      <c r="FI90" s="34"/>
      <c r="FJ90" s="34"/>
      <c r="FK90" s="34"/>
      <c r="FL90" s="34"/>
      <c r="FM90" s="34"/>
    </row>
    <row r="91" spans="1:169" s="26" customFormat="1" ht="12.75" customHeight="1">
      <c r="A91" s="567"/>
      <c r="B91" s="556"/>
      <c r="C91" s="556"/>
      <c r="D91" s="558"/>
      <c r="E91" s="560"/>
      <c r="F91" s="561"/>
      <c r="G91" s="391"/>
      <c r="H91" s="551"/>
      <c r="I91" s="551"/>
      <c r="J91" s="551"/>
      <c r="K91" s="551"/>
      <c r="L91" s="551"/>
      <c r="M91" s="605"/>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c r="BM91" s="34"/>
      <c r="BN91" s="34"/>
      <c r="BO91" s="34"/>
      <c r="BP91" s="34"/>
      <c r="BQ91" s="34"/>
      <c r="BR91" s="34"/>
      <c r="BS91" s="34"/>
      <c r="BT91" s="34"/>
      <c r="BU91" s="34"/>
      <c r="BV91" s="34"/>
      <c r="BW91" s="34"/>
      <c r="BX91" s="34"/>
      <c r="BY91" s="34"/>
      <c r="BZ91" s="34"/>
      <c r="CA91" s="34"/>
      <c r="CB91" s="34"/>
      <c r="CC91" s="34"/>
      <c r="CD91" s="34"/>
      <c r="CE91" s="34"/>
      <c r="CF91" s="34"/>
      <c r="CG91" s="34"/>
      <c r="CH91" s="34"/>
      <c r="CI91" s="34"/>
      <c r="CJ91" s="34"/>
      <c r="CK91" s="34"/>
      <c r="CL91" s="34"/>
      <c r="CM91" s="34"/>
      <c r="CN91" s="34"/>
      <c r="CO91" s="34"/>
      <c r="CP91" s="34"/>
      <c r="CQ91" s="34"/>
      <c r="CR91" s="34"/>
      <c r="CS91" s="34"/>
      <c r="CT91" s="34"/>
      <c r="CU91" s="34"/>
      <c r="CV91" s="34"/>
      <c r="CW91" s="34"/>
      <c r="CX91" s="34"/>
      <c r="CY91" s="34"/>
      <c r="CZ91" s="34"/>
      <c r="DA91" s="34"/>
      <c r="DB91" s="34"/>
      <c r="DC91" s="34"/>
      <c r="DD91" s="34"/>
      <c r="DE91" s="34"/>
      <c r="DF91" s="34"/>
      <c r="DG91" s="34"/>
      <c r="DH91" s="34"/>
      <c r="DI91" s="34"/>
      <c r="DJ91" s="34"/>
      <c r="DK91" s="34"/>
      <c r="DL91" s="34"/>
      <c r="DM91" s="34"/>
      <c r="DN91" s="34"/>
      <c r="DO91" s="34"/>
      <c r="DP91" s="34"/>
      <c r="DQ91" s="34"/>
      <c r="DR91" s="34"/>
      <c r="DS91" s="34"/>
      <c r="DT91" s="34"/>
      <c r="DU91" s="34"/>
      <c r="DV91" s="34"/>
      <c r="DW91" s="34"/>
      <c r="DX91" s="34"/>
      <c r="DY91" s="34"/>
      <c r="DZ91" s="34"/>
      <c r="EA91" s="34"/>
      <c r="EB91" s="34"/>
      <c r="EC91" s="34"/>
      <c r="ED91" s="34"/>
      <c r="EE91" s="34"/>
      <c r="EF91" s="34"/>
      <c r="EG91" s="34"/>
      <c r="EH91" s="34"/>
      <c r="EI91" s="34"/>
      <c r="EJ91" s="34"/>
      <c r="EK91" s="34"/>
      <c r="EL91" s="34"/>
      <c r="EM91" s="34"/>
      <c r="EN91" s="34"/>
      <c r="EO91" s="34"/>
      <c r="EP91" s="34"/>
      <c r="EQ91" s="34"/>
      <c r="ER91" s="34"/>
      <c r="ES91" s="34"/>
      <c r="ET91" s="34"/>
      <c r="EU91" s="34"/>
      <c r="EV91" s="34"/>
      <c r="EW91" s="34"/>
      <c r="EX91" s="34"/>
      <c r="EY91" s="34"/>
      <c r="EZ91" s="34"/>
      <c r="FA91" s="34"/>
      <c r="FB91" s="34"/>
      <c r="FC91" s="34"/>
      <c r="FD91" s="34"/>
      <c r="FE91" s="34"/>
      <c r="FF91" s="34"/>
      <c r="FG91" s="34"/>
      <c r="FH91" s="34"/>
      <c r="FI91" s="34"/>
      <c r="FJ91" s="34"/>
      <c r="FK91" s="34"/>
      <c r="FL91" s="34"/>
      <c r="FM91" s="34"/>
    </row>
    <row r="92" spans="1:169" s="26" customFormat="1" ht="12.75" customHeight="1">
      <c r="A92" s="567"/>
      <c r="B92" s="556"/>
      <c r="C92" s="556"/>
      <c r="D92" s="558"/>
      <c r="E92" s="560"/>
      <c r="F92" s="561"/>
      <c r="G92" s="391"/>
      <c r="H92" s="551"/>
      <c r="I92" s="551"/>
      <c r="J92" s="551"/>
      <c r="K92" s="551"/>
      <c r="L92" s="551"/>
      <c r="M92" s="605"/>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34"/>
      <c r="BI92" s="34"/>
      <c r="BJ92" s="34"/>
      <c r="BK92" s="34"/>
      <c r="BL92" s="34"/>
      <c r="BM92" s="34"/>
      <c r="BN92" s="34"/>
      <c r="BO92" s="34"/>
      <c r="BP92" s="34"/>
      <c r="BQ92" s="34"/>
      <c r="BR92" s="34"/>
      <c r="BS92" s="34"/>
      <c r="BT92" s="34"/>
      <c r="BU92" s="34"/>
      <c r="BV92" s="34"/>
      <c r="BW92" s="34"/>
      <c r="BX92" s="34"/>
      <c r="BY92" s="34"/>
      <c r="BZ92" s="34"/>
      <c r="CA92" s="34"/>
      <c r="CB92" s="34"/>
      <c r="CC92" s="34"/>
      <c r="CD92" s="34"/>
      <c r="CE92" s="34"/>
      <c r="CF92" s="34"/>
      <c r="CG92" s="34"/>
      <c r="CH92" s="34"/>
      <c r="CI92" s="34"/>
      <c r="CJ92" s="34"/>
      <c r="CK92" s="34"/>
      <c r="CL92" s="34"/>
      <c r="CM92" s="34"/>
      <c r="CN92" s="34"/>
      <c r="CO92" s="34"/>
      <c r="CP92" s="34"/>
      <c r="CQ92" s="34"/>
      <c r="CR92" s="34"/>
      <c r="CS92" s="34"/>
      <c r="CT92" s="34"/>
      <c r="CU92" s="34"/>
      <c r="CV92" s="34"/>
      <c r="CW92" s="34"/>
      <c r="CX92" s="34"/>
      <c r="CY92" s="34"/>
      <c r="CZ92" s="34"/>
      <c r="DA92" s="34"/>
      <c r="DB92" s="34"/>
      <c r="DC92" s="34"/>
      <c r="DD92" s="34"/>
      <c r="DE92" s="34"/>
      <c r="DF92" s="34"/>
      <c r="DG92" s="34"/>
      <c r="DH92" s="34"/>
      <c r="DI92" s="34"/>
      <c r="DJ92" s="34"/>
      <c r="DK92" s="34"/>
      <c r="DL92" s="34"/>
      <c r="DM92" s="34"/>
      <c r="DN92" s="34"/>
      <c r="DO92" s="34"/>
      <c r="DP92" s="34"/>
      <c r="DQ92" s="34"/>
      <c r="DR92" s="34"/>
      <c r="DS92" s="34"/>
      <c r="DT92" s="34"/>
      <c r="DU92" s="34"/>
      <c r="DV92" s="34"/>
      <c r="DW92" s="34"/>
      <c r="DX92" s="34"/>
      <c r="DY92" s="34"/>
      <c r="DZ92" s="34"/>
      <c r="EA92" s="34"/>
      <c r="EB92" s="34"/>
      <c r="EC92" s="34"/>
      <c r="ED92" s="34"/>
      <c r="EE92" s="34"/>
      <c r="EF92" s="34"/>
      <c r="EG92" s="34"/>
      <c r="EH92" s="34"/>
      <c r="EI92" s="34"/>
      <c r="EJ92" s="34"/>
      <c r="EK92" s="34"/>
      <c r="EL92" s="34"/>
      <c r="EM92" s="34"/>
      <c r="EN92" s="34"/>
      <c r="EO92" s="34"/>
      <c r="EP92" s="34"/>
      <c r="EQ92" s="34"/>
      <c r="ER92" s="34"/>
      <c r="ES92" s="34"/>
      <c r="ET92" s="34"/>
      <c r="EU92" s="34"/>
      <c r="EV92" s="34"/>
      <c r="EW92" s="34"/>
      <c r="EX92" s="34"/>
      <c r="EY92" s="34"/>
      <c r="EZ92" s="34"/>
      <c r="FA92" s="34"/>
      <c r="FB92" s="34"/>
      <c r="FC92" s="34"/>
      <c r="FD92" s="34"/>
      <c r="FE92" s="34"/>
      <c r="FF92" s="34"/>
      <c r="FG92" s="34"/>
      <c r="FH92" s="34"/>
      <c r="FI92" s="34"/>
      <c r="FJ92" s="34"/>
      <c r="FK92" s="34"/>
      <c r="FL92" s="34"/>
      <c r="FM92" s="34"/>
    </row>
    <row r="93" spans="1:169" s="26" customFormat="1" ht="12.75" customHeight="1">
      <c r="A93" s="567"/>
      <c r="B93" s="556"/>
      <c r="C93" s="556"/>
      <c r="D93" s="558"/>
      <c r="E93" s="560"/>
      <c r="F93" s="561"/>
      <c r="G93" s="391"/>
      <c r="H93" s="551"/>
      <c r="I93" s="551"/>
      <c r="J93" s="551"/>
      <c r="K93" s="551"/>
      <c r="L93" s="551"/>
      <c r="M93" s="605"/>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34"/>
      <c r="BI93" s="34"/>
      <c r="BJ93" s="34"/>
      <c r="BK93" s="34"/>
      <c r="BL93" s="34"/>
      <c r="BM93" s="34"/>
      <c r="BN93" s="34"/>
      <c r="BO93" s="34"/>
      <c r="BP93" s="34"/>
      <c r="BQ93" s="34"/>
      <c r="BR93" s="34"/>
      <c r="BS93" s="34"/>
      <c r="BT93" s="34"/>
      <c r="BU93" s="34"/>
      <c r="BV93" s="34"/>
      <c r="BW93" s="34"/>
      <c r="BX93" s="34"/>
      <c r="BY93" s="34"/>
      <c r="BZ93" s="34"/>
      <c r="CA93" s="34"/>
      <c r="CB93" s="34"/>
      <c r="CC93" s="34"/>
      <c r="CD93" s="34"/>
      <c r="CE93" s="34"/>
      <c r="CF93" s="34"/>
      <c r="CG93" s="34"/>
      <c r="CH93" s="34"/>
      <c r="CI93" s="34"/>
      <c r="CJ93" s="34"/>
      <c r="CK93" s="34"/>
      <c r="CL93" s="34"/>
      <c r="CM93" s="34"/>
      <c r="CN93" s="34"/>
      <c r="CO93" s="34"/>
      <c r="CP93" s="34"/>
      <c r="CQ93" s="34"/>
      <c r="CR93" s="34"/>
      <c r="CS93" s="34"/>
      <c r="CT93" s="34"/>
      <c r="CU93" s="34"/>
      <c r="CV93" s="34"/>
      <c r="CW93" s="34"/>
      <c r="CX93" s="34"/>
      <c r="CY93" s="34"/>
      <c r="CZ93" s="34"/>
      <c r="DA93" s="34"/>
      <c r="DB93" s="34"/>
      <c r="DC93" s="34"/>
      <c r="DD93" s="34"/>
      <c r="DE93" s="34"/>
      <c r="DF93" s="34"/>
      <c r="DG93" s="34"/>
      <c r="DH93" s="34"/>
      <c r="DI93" s="34"/>
      <c r="DJ93" s="34"/>
      <c r="DK93" s="34"/>
      <c r="DL93" s="34"/>
      <c r="DM93" s="34"/>
      <c r="DN93" s="34"/>
      <c r="DO93" s="34"/>
      <c r="DP93" s="34"/>
      <c r="DQ93" s="34"/>
      <c r="DR93" s="34"/>
      <c r="DS93" s="34"/>
      <c r="DT93" s="34"/>
      <c r="DU93" s="34"/>
      <c r="DV93" s="34"/>
      <c r="DW93" s="34"/>
      <c r="DX93" s="34"/>
      <c r="DY93" s="34"/>
      <c r="DZ93" s="34"/>
      <c r="EA93" s="34"/>
      <c r="EB93" s="34"/>
      <c r="EC93" s="34"/>
      <c r="ED93" s="34"/>
      <c r="EE93" s="34"/>
      <c r="EF93" s="34"/>
      <c r="EG93" s="34"/>
      <c r="EH93" s="34"/>
      <c r="EI93" s="34"/>
      <c r="EJ93" s="34"/>
      <c r="EK93" s="34"/>
      <c r="EL93" s="34"/>
      <c r="EM93" s="34"/>
      <c r="EN93" s="34"/>
      <c r="EO93" s="34"/>
      <c r="EP93" s="34"/>
      <c r="EQ93" s="34"/>
      <c r="ER93" s="34"/>
      <c r="ES93" s="34"/>
      <c r="ET93" s="34"/>
      <c r="EU93" s="34"/>
      <c r="EV93" s="34"/>
      <c r="EW93" s="34"/>
      <c r="EX93" s="34"/>
      <c r="EY93" s="34"/>
      <c r="EZ93" s="34"/>
      <c r="FA93" s="34"/>
      <c r="FB93" s="34"/>
      <c r="FC93" s="34"/>
      <c r="FD93" s="34"/>
      <c r="FE93" s="34"/>
      <c r="FF93" s="34"/>
      <c r="FG93" s="34"/>
      <c r="FH93" s="34"/>
      <c r="FI93" s="34"/>
      <c r="FJ93" s="34"/>
      <c r="FK93" s="34"/>
      <c r="FL93" s="34"/>
      <c r="FM93" s="34"/>
    </row>
    <row r="94" spans="1:169" s="26" customFormat="1" ht="13.5" customHeight="1">
      <c r="A94" s="567"/>
      <c r="B94" s="556"/>
      <c r="C94" s="556"/>
      <c r="D94" s="558"/>
      <c r="E94" s="560"/>
      <c r="F94" s="561"/>
      <c r="G94" s="391"/>
      <c r="H94" s="551"/>
      <c r="I94" s="551"/>
      <c r="J94" s="551"/>
      <c r="K94" s="551"/>
      <c r="L94" s="551"/>
      <c r="M94" s="605"/>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34"/>
      <c r="BI94" s="34"/>
      <c r="BJ94" s="34"/>
      <c r="BK94" s="34"/>
      <c r="BL94" s="34"/>
      <c r="BM94" s="34"/>
      <c r="BN94" s="34"/>
      <c r="BO94" s="34"/>
      <c r="BP94" s="34"/>
      <c r="BQ94" s="34"/>
      <c r="BR94" s="34"/>
      <c r="BS94" s="34"/>
      <c r="BT94" s="34"/>
      <c r="BU94" s="34"/>
      <c r="BV94" s="34"/>
      <c r="BW94" s="34"/>
      <c r="BX94" s="34"/>
      <c r="BY94" s="34"/>
      <c r="BZ94" s="34"/>
      <c r="CA94" s="34"/>
      <c r="CB94" s="34"/>
      <c r="CC94" s="34"/>
      <c r="CD94" s="34"/>
      <c r="CE94" s="34"/>
      <c r="CF94" s="34"/>
      <c r="CG94" s="34"/>
      <c r="CH94" s="34"/>
      <c r="CI94" s="34"/>
      <c r="CJ94" s="34"/>
      <c r="CK94" s="34"/>
      <c r="CL94" s="34"/>
      <c r="CM94" s="34"/>
      <c r="CN94" s="34"/>
      <c r="CO94" s="34"/>
      <c r="CP94" s="34"/>
      <c r="CQ94" s="34"/>
      <c r="CR94" s="34"/>
      <c r="CS94" s="34"/>
      <c r="CT94" s="34"/>
      <c r="CU94" s="34"/>
      <c r="CV94" s="34"/>
      <c r="CW94" s="34"/>
      <c r="CX94" s="34"/>
      <c r="CY94" s="34"/>
      <c r="CZ94" s="34"/>
      <c r="DA94" s="34"/>
      <c r="DB94" s="34"/>
      <c r="DC94" s="34"/>
      <c r="DD94" s="34"/>
      <c r="DE94" s="34"/>
      <c r="DF94" s="34"/>
      <c r="DG94" s="34"/>
      <c r="DH94" s="34"/>
      <c r="DI94" s="34"/>
      <c r="DJ94" s="34"/>
      <c r="DK94" s="34"/>
      <c r="DL94" s="34"/>
      <c r="DM94" s="34"/>
      <c r="DN94" s="34"/>
      <c r="DO94" s="34"/>
      <c r="DP94" s="34"/>
      <c r="DQ94" s="34"/>
      <c r="DR94" s="34"/>
      <c r="DS94" s="34"/>
      <c r="DT94" s="34"/>
      <c r="DU94" s="34"/>
      <c r="DV94" s="34"/>
      <c r="DW94" s="34"/>
      <c r="DX94" s="34"/>
      <c r="DY94" s="34"/>
      <c r="DZ94" s="34"/>
      <c r="EA94" s="34"/>
      <c r="EB94" s="34"/>
      <c r="EC94" s="34"/>
      <c r="ED94" s="34"/>
      <c r="EE94" s="34"/>
      <c r="EF94" s="34"/>
      <c r="EG94" s="34"/>
      <c r="EH94" s="34"/>
      <c r="EI94" s="34"/>
      <c r="EJ94" s="34"/>
      <c r="EK94" s="34"/>
      <c r="EL94" s="34"/>
      <c r="EM94" s="34"/>
      <c r="EN94" s="34"/>
      <c r="EO94" s="34"/>
      <c r="EP94" s="34"/>
      <c r="EQ94" s="34"/>
      <c r="ER94" s="34"/>
      <c r="ES94" s="34"/>
      <c r="ET94" s="34"/>
      <c r="EU94" s="34"/>
      <c r="EV94" s="34"/>
      <c r="EW94" s="34"/>
      <c r="EX94" s="34"/>
      <c r="EY94" s="34"/>
      <c r="EZ94" s="34"/>
      <c r="FA94" s="34"/>
      <c r="FB94" s="34"/>
      <c r="FC94" s="34"/>
      <c r="FD94" s="34"/>
      <c r="FE94" s="34"/>
      <c r="FF94" s="34"/>
      <c r="FG94" s="34"/>
      <c r="FH94" s="34"/>
      <c r="FI94" s="34"/>
      <c r="FJ94" s="34"/>
      <c r="FK94" s="34"/>
      <c r="FL94" s="34"/>
      <c r="FM94" s="34"/>
    </row>
    <row r="95" spans="1:169">
      <c r="A95" s="567"/>
      <c r="B95" s="556"/>
      <c r="C95" s="556"/>
      <c r="D95" s="558"/>
      <c r="E95" s="560"/>
      <c r="F95" s="561"/>
      <c r="G95" s="391"/>
      <c r="H95" s="551"/>
      <c r="I95" s="551"/>
      <c r="J95" s="551"/>
      <c r="K95" s="551"/>
      <c r="L95" s="551"/>
      <c r="M95" s="605"/>
      <c r="N95" s="34"/>
      <c r="O95" s="34"/>
    </row>
    <row r="96" spans="1:169">
      <c r="A96" s="567"/>
      <c r="B96" s="556"/>
      <c r="C96" s="556"/>
      <c r="D96" s="558"/>
      <c r="E96" s="560"/>
      <c r="F96" s="561"/>
      <c r="G96" s="391"/>
      <c r="H96" s="551"/>
      <c r="I96" s="551"/>
      <c r="J96" s="551"/>
      <c r="K96" s="551"/>
      <c r="L96" s="551"/>
      <c r="M96" s="605"/>
      <c r="N96" s="34"/>
      <c r="O96" s="34"/>
    </row>
    <row r="97" spans="1:15">
      <c r="A97" s="567"/>
      <c r="B97" s="556"/>
      <c r="C97" s="556"/>
      <c r="D97" s="558"/>
      <c r="E97" s="560"/>
      <c r="F97" s="561"/>
      <c r="G97" s="391"/>
      <c r="H97" s="551"/>
      <c r="I97" s="551"/>
      <c r="J97" s="551"/>
      <c r="K97" s="551"/>
      <c r="L97" s="551"/>
      <c r="M97" s="605"/>
      <c r="N97" s="34"/>
      <c r="O97" s="34"/>
    </row>
    <row r="98" spans="1:15">
      <c r="A98" s="567"/>
      <c r="B98" s="556"/>
      <c r="C98" s="556"/>
      <c r="D98" s="558"/>
      <c r="E98" s="560"/>
      <c r="F98" s="561"/>
      <c r="G98" s="391"/>
      <c r="H98" s="551"/>
      <c r="I98" s="551"/>
      <c r="J98" s="551"/>
      <c r="K98" s="551"/>
      <c r="L98" s="551"/>
      <c r="M98" s="605"/>
      <c r="N98" s="34"/>
      <c r="O98" s="34"/>
    </row>
    <row r="99" spans="1:15" ht="15.75" thickBot="1">
      <c r="A99" s="567"/>
      <c r="B99" s="556"/>
      <c r="C99" s="556"/>
      <c r="D99" s="558"/>
      <c r="E99" s="560"/>
      <c r="F99" s="561"/>
      <c r="G99" s="391"/>
      <c r="H99" s="551"/>
      <c r="I99" s="551"/>
      <c r="J99" s="551"/>
      <c r="K99" s="551"/>
      <c r="L99" s="551"/>
      <c r="M99" s="606"/>
      <c r="N99" s="34"/>
      <c r="O99" s="34"/>
    </row>
  </sheetData>
  <mergeCells count="134">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60:J69"/>
    <mergeCell ref="K60:K69"/>
    <mergeCell ref="L60:L69"/>
    <mergeCell ref="M60:M69"/>
    <mergeCell ref="A70:A79"/>
    <mergeCell ref="B70:B79"/>
    <mergeCell ref="C70:C79"/>
    <mergeCell ref="D70:D79"/>
    <mergeCell ref="E70:E79"/>
    <mergeCell ref="F70:F79"/>
    <mergeCell ref="A60:A69"/>
    <mergeCell ref="B60:B69"/>
    <mergeCell ref="C60:C69"/>
    <mergeCell ref="D60:D69"/>
    <mergeCell ref="E60:E69"/>
    <mergeCell ref="F60:F69"/>
    <mergeCell ref="G60:G69"/>
    <mergeCell ref="H60:H69"/>
    <mergeCell ref="I60:I69"/>
    <mergeCell ref="A90:A99"/>
    <mergeCell ref="B90:B99"/>
    <mergeCell ref="C90:C99"/>
    <mergeCell ref="D90:D99"/>
    <mergeCell ref="E90:E99"/>
    <mergeCell ref="F90:F99"/>
    <mergeCell ref="M70:M79"/>
    <mergeCell ref="A80:A89"/>
    <mergeCell ref="B80:B89"/>
    <mergeCell ref="C80:C89"/>
    <mergeCell ref="D80:D89"/>
    <mergeCell ref="E80:E89"/>
    <mergeCell ref="F80:F89"/>
    <mergeCell ref="G80:G89"/>
    <mergeCell ref="H80:H89"/>
    <mergeCell ref="I80:I89"/>
    <mergeCell ref="G70:G79"/>
    <mergeCell ref="H70:H79"/>
    <mergeCell ref="I70:I79"/>
    <mergeCell ref="J70:J79"/>
    <mergeCell ref="K70:K79"/>
    <mergeCell ref="L70:L79"/>
    <mergeCell ref="M90:M99"/>
    <mergeCell ref="G90:G99"/>
    <mergeCell ref="H90:H99"/>
    <mergeCell ref="I90:I99"/>
    <mergeCell ref="J90:J99"/>
    <mergeCell ref="K90:K99"/>
    <mergeCell ref="L90:L99"/>
    <mergeCell ref="J80:J89"/>
    <mergeCell ref="K80:K89"/>
    <mergeCell ref="L80:L89"/>
    <mergeCell ref="M80:M89"/>
    <mergeCell ref="J50:J59"/>
    <mergeCell ref="K50:K59"/>
    <mergeCell ref="L50:L59"/>
    <mergeCell ref="M50:M59"/>
    <mergeCell ref="A50:A59"/>
    <mergeCell ref="B50:B59"/>
    <mergeCell ref="C50:C59"/>
    <mergeCell ref="D50:D59"/>
    <mergeCell ref="E50:E59"/>
    <mergeCell ref="F50:F59"/>
    <mergeCell ref="G50:G59"/>
    <mergeCell ref="H50:H59"/>
    <mergeCell ref="I50:I59"/>
  </mergeCells>
  <conditionalFormatting sqref="A7:B7">
    <cfRule type="containsText" dxfId="123" priority="211" operator="containsText" text="4- Moderado">
      <formula>NOT(ISERROR(SEARCH("4- Moderado",A7)))</formula>
    </cfRule>
    <cfRule type="containsText" dxfId="122" priority="210" operator="containsText" text="6- Moderado">
      <formula>NOT(ISERROR(SEARCH("6- Moderado",A7)))</formula>
    </cfRule>
    <cfRule type="containsText" dxfId="121" priority="214" operator="containsText" text="1- Bajo">
      <formula>NOT(ISERROR(SEARCH("1- Bajo",A7)))</formula>
    </cfRule>
    <cfRule type="containsText" dxfId="120" priority="209" operator="containsText" text="3- Moderado">
      <formula>NOT(ISERROR(SEARCH("3- Moderado",A7)))</formula>
    </cfRule>
    <cfRule type="containsText" dxfId="119" priority="212" operator="containsText" text="3- Bajo">
      <formula>NOT(ISERROR(SEARCH("3- Bajo",A7)))</formula>
    </cfRule>
    <cfRule type="containsText" dxfId="118" priority="213" operator="containsText" text="4- Bajo">
      <formula>NOT(ISERROR(SEARCH("4- Bajo",A7)))</formula>
    </cfRule>
  </conditionalFormatting>
  <conditionalFormatting sqref="A10:E10 A20:E20">
    <cfRule type="containsText" dxfId="117" priority="208" operator="containsText" text="1- Bajo">
      <formula>NOT(ISERROR(SEARCH("1- Bajo",A10)))</formula>
    </cfRule>
    <cfRule type="containsText" dxfId="116" priority="206" operator="containsText" text="3- Bajo">
      <formula>NOT(ISERROR(SEARCH("3- Bajo",A10)))</formula>
    </cfRule>
    <cfRule type="containsText" dxfId="115" priority="204" operator="containsText" text="6- Moderado">
      <formula>NOT(ISERROR(SEARCH("6- Moderado",A10)))</formula>
    </cfRule>
    <cfRule type="containsText" dxfId="114" priority="203" operator="containsText" text="3- Moderado">
      <formula>NOT(ISERROR(SEARCH("3- Moderado",A10)))</formula>
    </cfRule>
    <cfRule type="containsText" dxfId="113" priority="205" operator="containsText" text="4- Moderado">
      <formula>NOT(ISERROR(SEARCH("4- Moderado",A10)))</formula>
    </cfRule>
    <cfRule type="containsText" dxfId="112" priority="207" operator="containsText" text="4- Bajo">
      <formula>NOT(ISERROR(SEARCH("4- Bajo",A10)))</formula>
    </cfRule>
  </conditionalFormatting>
  <conditionalFormatting sqref="A30:E30">
    <cfRule type="containsText" dxfId="111" priority="162" operator="containsText" text="1- Bajo">
      <formula>NOT(ISERROR(SEARCH("1- Bajo",A30)))</formula>
    </cfRule>
    <cfRule type="containsText" dxfId="110" priority="161" operator="containsText" text="4- Bajo">
      <formula>NOT(ISERROR(SEARCH("4- Bajo",A30)))</formula>
    </cfRule>
    <cfRule type="containsText" dxfId="109" priority="160" operator="containsText" text="3- Bajo">
      <formula>NOT(ISERROR(SEARCH("3- Bajo",A30)))</formula>
    </cfRule>
    <cfRule type="containsText" dxfId="108" priority="159" operator="containsText" text="4- Moderado">
      <formula>NOT(ISERROR(SEARCH("4- Moderado",A30)))</formula>
    </cfRule>
    <cfRule type="containsText" dxfId="107" priority="158" operator="containsText" text="6- Moderado">
      <formula>NOT(ISERROR(SEARCH("6- Moderado",A30)))</formula>
    </cfRule>
    <cfRule type="containsText" dxfId="106" priority="157" operator="containsText" text="3- Moderado">
      <formula>NOT(ISERROR(SEARCH("3- Moderado",A30)))</formula>
    </cfRule>
  </conditionalFormatting>
  <conditionalFormatting sqref="A40:E40">
    <cfRule type="containsText" dxfId="105" priority="132" operator="containsText" text="3- Bajo">
      <formula>NOT(ISERROR(SEARCH("3- Bajo",A40)))</formula>
    </cfRule>
    <cfRule type="containsText" dxfId="104" priority="131" operator="containsText" text="4- Moderado">
      <formula>NOT(ISERROR(SEARCH("4- Moderado",A40)))</formula>
    </cfRule>
    <cfRule type="containsText" dxfId="103" priority="130" operator="containsText" text="6- Moderado">
      <formula>NOT(ISERROR(SEARCH("6- Moderado",A40)))</formula>
    </cfRule>
    <cfRule type="containsText" dxfId="102" priority="129" operator="containsText" text="3- Moderado">
      <formula>NOT(ISERROR(SEARCH("3- Moderado",A40)))</formula>
    </cfRule>
    <cfRule type="containsText" dxfId="101" priority="134" operator="containsText" text="1- Bajo">
      <formula>NOT(ISERROR(SEARCH("1- Bajo",A40)))</formula>
    </cfRule>
    <cfRule type="containsText" dxfId="100" priority="133" operator="containsText" text="4- Bajo">
      <formula>NOT(ISERROR(SEARCH("4- Bajo",A40)))</formula>
    </cfRule>
  </conditionalFormatting>
  <conditionalFormatting sqref="A50:E50">
    <cfRule type="containsText" dxfId="99" priority="6" operator="containsText" text="1- Bajo">
      <formula>NOT(ISERROR(SEARCH("1- Bajo",A50)))</formula>
    </cfRule>
    <cfRule type="containsText" dxfId="98" priority="5" operator="containsText" text="4- Bajo">
      <formula>NOT(ISERROR(SEARCH("4- Bajo",A50)))</formula>
    </cfRule>
    <cfRule type="containsText" dxfId="97" priority="4" operator="containsText" text="3- Bajo">
      <formula>NOT(ISERROR(SEARCH("3- Bajo",A50)))</formula>
    </cfRule>
    <cfRule type="containsText" dxfId="96" priority="1" operator="containsText" text="3- Moderado">
      <formula>NOT(ISERROR(SEARCH("3- Moderado",A50)))</formula>
    </cfRule>
    <cfRule type="containsText" dxfId="95" priority="3" operator="containsText" text="4- Moderado">
      <formula>NOT(ISERROR(SEARCH("4- Moderado",A50)))</formula>
    </cfRule>
    <cfRule type="containsText" dxfId="94" priority="2" operator="containsText" text="6- Moderado">
      <formula>NOT(ISERROR(SEARCH("6- Moderado",A50)))</formula>
    </cfRule>
  </conditionalFormatting>
  <conditionalFormatting sqref="A60:E60">
    <cfRule type="containsText" dxfId="93" priority="101" operator="containsText" text="3- Moderado">
      <formula>NOT(ISERROR(SEARCH("3- Moderado",A60)))</formula>
    </cfRule>
    <cfRule type="containsText" dxfId="92" priority="102" operator="containsText" text="6- Moderado">
      <formula>NOT(ISERROR(SEARCH("6- Moderado",A60)))</formula>
    </cfRule>
    <cfRule type="containsText" dxfId="91" priority="103" operator="containsText" text="4- Moderado">
      <formula>NOT(ISERROR(SEARCH("4- Moderado",A60)))</formula>
    </cfRule>
    <cfRule type="containsText" dxfId="90" priority="104" operator="containsText" text="3- Bajo">
      <formula>NOT(ISERROR(SEARCH("3- Bajo",A60)))</formula>
    </cfRule>
    <cfRule type="containsText" dxfId="89" priority="106" operator="containsText" text="1- Bajo">
      <formula>NOT(ISERROR(SEARCH("1- Bajo",A60)))</formula>
    </cfRule>
    <cfRule type="containsText" dxfId="88" priority="105" operator="containsText" text="4- Bajo">
      <formula>NOT(ISERROR(SEARCH("4- Bajo",A60)))</formula>
    </cfRule>
  </conditionalFormatting>
  <conditionalFormatting sqref="A70:E70 A80:E80 A90:E90">
    <cfRule type="containsText" dxfId="87" priority="77" operator="containsText" text="4- Bajo">
      <formula>NOT(ISERROR(SEARCH("4- Bajo",A70)))</formula>
    </cfRule>
    <cfRule type="containsText" dxfId="86" priority="73" operator="containsText" text="3- Moderado">
      <formula>NOT(ISERROR(SEARCH("3- Moderado",A70)))</formula>
    </cfRule>
    <cfRule type="containsText" dxfId="85" priority="74" operator="containsText" text="6- Moderado">
      <formula>NOT(ISERROR(SEARCH("6- Moderado",A70)))</formula>
    </cfRule>
    <cfRule type="containsText" dxfId="84" priority="78" operator="containsText" text="1- Bajo">
      <formula>NOT(ISERROR(SEARCH("1- Bajo",A70)))</formula>
    </cfRule>
    <cfRule type="containsText" dxfId="83" priority="75" operator="containsText" text="4- Moderado">
      <formula>NOT(ISERROR(SEARCH("4- Moderado",A70)))</formula>
    </cfRule>
    <cfRule type="containsText" dxfId="82" priority="76" operator="containsText" text="3- Bajo">
      <formula>NOT(ISERROR(SEARCH("3- Bajo",A70)))</formula>
    </cfRule>
  </conditionalFormatting>
  <conditionalFormatting sqref="C8:F8">
    <cfRule type="containsText" dxfId="81" priority="178" operator="containsText" text="3- Bajo">
      <formula>NOT(ISERROR(SEARCH("3- Bajo",C8)))</formula>
    </cfRule>
    <cfRule type="containsText" dxfId="80" priority="179" operator="containsText" text="4- Bajo">
      <formula>NOT(ISERROR(SEARCH("4- Bajo",C8)))</formula>
    </cfRule>
    <cfRule type="containsText" dxfId="79" priority="180" operator="containsText" text="1- Bajo">
      <formula>NOT(ISERROR(SEARCH("1- Bajo",C8)))</formula>
    </cfRule>
    <cfRule type="containsText" dxfId="78" priority="177" operator="containsText" text="4- Moderado">
      <formula>NOT(ISERROR(SEARCH("4- Moderado",C8)))</formula>
    </cfRule>
    <cfRule type="containsText" dxfId="77" priority="175" operator="containsText" text="3- Moderado">
      <formula>NOT(ISERROR(SEARCH("3- Moderado",C8)))</formula>
    </cfRule>
    <cfRule type="containsText" dxfId="76" priority="176" operator="containsText" text="6- Moderado">
      <formula>NOT(ISERROR(SEARCH("6- Moderado",C8)))</formula>
    </cfRule>
  </conditionalFormatting>
  <conditionalFormatting sqref="D10:D99">
    <cfRule type="containsText" dxfId="75" priority="16" operator="containsText" text="Media">
      <formula>NOT(ISERROR(SEARCH("Media",D10)))</formula>
    </cfRule>
    <cfRule type="containsText" dxfId="74" priority="14" operator="containsText" text="Muy Baja">
      <formula>NOT(ISERROR(SEARCH("Muy Baja",D10)))</formula>
    </cfRule>
    <cfRule type="containsText" dxfId="73" priority="13" operator="containsText" text="Baja">
      <formula>NOT(ISERROR(SEARCH("Baja",D10)))</formula>
    </cfRule>
    <cfRule type="containsText" dxfId="72" priority="12" operator="containsText" text="Alta">
      <formula>NOT(ISERROR(SEARCH("Alta",D10)))</formula>
    </cfRule>
    <cfRule type="containsText" dxfId="71" priority="11" operator="containsText" text="Muy Alta">
      <formula>NOT(ISERROR(SEARCH("Muy Alta",D10)))</formula>
    </cfRule>
  </conditionalFormatting>
  <conditionalFormatting sqref="E10:E99">
    <cfRule type="containsText" dxfId="70" priority="10" operator="containsText" text="Leve">
      <formula>NOT(ISERROR(SEARCH("Leve",E10)))</formula>
    </cfRule>
    <cfRule type="containsText" dxfId="69" priority="8" operator="containsText" text="Mayor">
      <formula>NOT(ISERROR(SEARCH("Mayor",E10)))</formula>
    </cfRule>
    <cfRule type="containsText" dxfId="68" priority="7" operator="containsText" text="Catastrófico">
      <formula>NOT(ISERROR(SEARCH("Catastrófico",E10)))</formula>
    </cfRule>
    <cfRule type="containsText" dxfId="67" priority="9" operator="containsText" text="Menor">
      <formula>NOT(ISERROR(SEARCH("Menor",E10)))</formula>
    </cfRule>
  </conditionalFormatting>
  <conditionalFormatting sqref="E10:F99">
    <cfRule type="containsText" dxfId="66" priority="15" operator="containsText" text="Moderado">
      <formula>NOT(ISERROR(SEARCH("Moderado",E10)))</formula>
    </cfRule>
  </conditionalFormatting>
  <conditionalFormatting sqref="F10:F29">
    <cfRule type="colorScale" priority="220">
      <colorScale>
        <cfvo type="min"/>
        <cfvo type="max"/>
        <color rgb="FFFF7128"/>
        <color rgb="FFFFEF9C"/>
      </colorScale>
    </cfRule>
  </conditionalFormatting>
  <conditionalFormatting sqref="F10:F99">
    <cfRule type="containsText" dxfId="65" priority="33" operator="containsText" text="Extremo">
      <formula>NOT(ISERROR(SEARCH("Extremo",F10)))</formula>
    </cfRule>
    <cfRule type="containsText" dxfId="64" priority="32" operator="containsText" text="Alto">
      <formula>NOT(ISERROR(SEARCH("Alto",F10)))</formula>
    </cfRule>
    <cfRule type="containsText" dxfId="63" priority="31" operator="containsText" text="Moderado">
      <formula>NOT(ISERROR(SEARCH("Moderado",F10)))</formula>
    </cfRule>
    <cfRule type="containsText" dxfId="62" priority="30" operator="containsText" text="Bajo">
      <formula>NOT(ISERROR(SEARCH("Bajo",F10)))</formula>
    </cfRule>
  </conditionalFormatting>
  <conditionalFormatting sqref="F30:F39">
    <cfRule type="colorScale" priority="174">
      <colorScale>
        <cfvo type="min"/>
        <cfvo type="max"/>
        <color rgb="FFFF7128"/>
        <color rgb="FFFFEF9C"/>
      </colorScale>
    </cfRule>
  </conditionalFormatting>
  <conditionalFormatting sqref="F40:F59">
    <cfRule type="colorScale" priority="146">
      <colorScale>
        <cfvo type="min"/>
        <cfvo type="max"/>
        <color rgb="FFFF7128"/>
        <color rgb="FFFFEF9C"/>
      </colorScale>
    </cfRule>
  </conditionalFormatting>
  <conditionalFormatting sqref="F60:F69">
    <cfRule type="colorScale" priority="118">
      <colorScale>
        <cfvo type="min"/>
        <cfvo type="max"/>
        <color rgb="FFFF7128"/>
        <color rgb="FFFFEF9C"/>
      </colorScale>
    </cfRule>
  </conditionalFormatting>
  <conditionalFormatting sqref="F70:F99">
    <cfRule type="colorScale" priority="9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G10:G99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99"/>
  <sheetViews>
    <sheetView showGridLines="0" zoomScale="55" zoomScaleNormal="55" workbookViewId="0">
      <selection sqref="A1:B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 customWidth="1"/>
    <col min="13" max="13" width="48.28515625" customWidth="1"/>
    <col min="14" max="169" width="11.42578125" style="2"/>
  </cols>
  <sheetData>
    <row r="1" spans="1:271" s="19" customFormat="1" ht="16.5" customHeight="1">
      <c r="A1" s="591"/>
      <c r="B1" s="592"/>
      <c r="C1" s="595"/>
      <c r="D1" s="595"/>
      <c r="E1" s="595"/>
      <c r="F1" s="595"/>
      <c r="G1" s="595"/>
      <c r="H1" s="595"/>
      <c r="I1" s="595"/>
      <c r="J1" s="596"/>
      <c r="K1" s="590"/>
      <c r="L1" s="590"/>
      <c r="M1" s="59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3"/>
      <c r="B2" s="594"/>
      <c r="C2" s="597"/>
      <c r="D2" s="597"/>
      <c r="E2" s="597"/>
      <c r="F2" s="597"/>
      <c r="G2" s="597"/>
      <c r="H2" s="597"/>
      <c r="I2" s="597"/>
      <c r="J2" s="598"/>
      <c r="K2" s="590"/>
      <c r="L2" s="590"/>
      <c r="M2" s="59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7"/>
      <c r="D3" s="597"/>
      <c r="E3" s="597"/>
      <c r="F3" s="597"/>
      <c r="G3" s="597"/>
      <c r="H3" s="597"/>
      <c r="I3" s="597"/>
      <c r="J3" s="598"/>
      <c r="K3" s="590"/>
      <c r="L3" s="590"/>
      <c r="M3" s="59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4" t="s">
        <v>335</v>
      </c>
      <c r="B4" s="424"/>
      <c r="C4" s="429" t="s">
        <v>5</v>
      </c>
      <c r="D4" s="429"/>
      <c r="E4" s="429"/>
      <c r="F4" s="429"/>
      <c r="G4" s="429"/>
      <c r="H4" s="429"/>
      <c r="I4" s="429"/>
      <c r="J4" s="429"/>
      <c r="K4" s="429"/>
      <c r="L4" s="429"/>
      <c r="M4" s="42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24" t="s">
        <v>337</v>
      </c>
      <c r="B5" s="424"/>
      <c r="C5" s="430" t="s">
        <v>338</v>
      </c>
      <c r="D5" s="430"/>
      <c r="E5" s="430"/>
      <c r="F5" s="430"/>
      <c r="G5" s="430"/>
      <c r="H5" s="430"/>
      <c r="I5" s="430"/>
      <c r="J5" s="430"/>
      <c r="K5" s="430"/>
      <c r="L5" s="430"/>
      <c r="M5" s="43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4" t="s">
        <v>339</v>
      </c>
      <c r="B6" s="424"/>
      <c r="C6" s="582" t="s">
        <v>340</v>
      </c>
      <c r="D6" s="583"/>
      <c r="E6" s="583"/>
      <c r="F6" s="583"/>
      <c r="G6" s="583"/>
      <c r="H6" s="583"/>
      <c r="I6" s="583"/>
      <c r="J6" s="583"/>
      <c r="K6" s="583"/>
      <c r="L6" s="583"/>
      <c r="M6" s="58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7" t="s">
        <v>564</v>
      </c>
      <c r="B7" s="578"/>
      <c r="C7" s="579"/>
      <c r="D7" s="580" t="s">
        <v>565</v>
      </c>
      <c r="E7" s="580"/>
      <c r="F7" s="580"/>
      <c r="G7" s="581" t="s">
        <v>566</v>
      </c>
      <c r="H7" s="572" t="s">
        <v>567</v>
      </c>
      <c r="I7" s="574" t="s">
        <v>568</v>
      </c>
      <c r="J7" s="575"/>
      <c r="K7" s="574" t="s">
        <v>569</v>
      </c>
      <c r="L7" s="575"/>
      <c r="M7" s="576" t="s">
        <v>570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5" t="s">
        <v>279</v>
      </c>
      <c r="D8" s="28" t="s">
        <v>289</v>
      </c>
      <c r="E8" s="28" t="s">
        <v>571</v>
      </c>
      <c r="F8" s="28" t="s">
        <v>572</v>
      </c>
      <c r="G8" s="581"/>
      <c r="H8" s="573"/>
      <c r="I8" s="29" t="s">
        <v>573</v>
      </c>
      <c r="J8" s="29" t="s">
        <v>574</v>
      </c>
      <c r="K8" s="29" t="s">
        <v>575</v>
      </c>
      <c r="L8" s="29" t="s">
        <v>576</v>
      </c>
      <c r="M8" s="57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99"/>
      <c r="B9" s="600"/>
      <c r="C9" s="600"/>
      <c r="D9" s="600"/>
      <c r="E9" s="600"/>
      <c r="F9" s="600"/>
      <c r="G9" s="600"/>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4">
        <f>'7- Mapa Final'!A10</f>
        <v>1</v>
      </c>
      <c r="B10" s="586" t="str">
        <f>'7- Mapa Final'!B10</f>
        <v xml:space="preserve">Ejecutar procesos de selección en los cuales los resultados  no estén acordes con los  requisitos y principios  establecidos </v>
      </c>
      <c r="C10" s="586" t="str">
        <f>'7- Mapa Final'!C10</f>
        <v>Seleccionar personal mediante procesos en los cuales no se cumplan las etapas establecidas,  se  seleccionen  aspirantes que  no cumplen con los requisitos ,  se rechacen  aspirantes que cumplen o se que se asignen puntajes erróneos.</v>
      </c>
      <c r="D10" s="588" t="str">
        <f>'7- Mapa Final'!J10</f>
        <v>Baja - 2</v>
      </c>
      <c r="E10" s="589" t="str">
        <f>'7- Mapa Final'!K10</f>
        <v>Menor - 2</v>
      </c>
      <c r="F10" s="587" t="str">
        <f>'7- Mapa Final'!M10</f>
        <v>Moderado - 4</v>
      </c>
      <c r="G10" s="390" t="s">
        <v>458</v>
      </c>
      <c r="H10" s="585"/>
      <c r="I10" s="585"/>
      <c r="J10" s="585"/>
      <c r="K10" s="585"/>
      <c r="L10" s="585"/>
      <c r="M10" s="60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5"/>
      <c r="B11" s="556"/>
      <c r="C11" s="556"/>
      <c r="D11" s="558"/>
      <c r="E11" s="560"/>
      <c r="F11" s="561"/>
      <c r="G11" s="391"/>
      <c r="H11" s="551"/>
      <c r="I11" s="551"/>
      <c r="J11" s="551"/>
      <c r="K11" s="551"/>
      <c r="L11" s="551"/>
      <c r="M11" s="60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5"/>
      <c r="B12" s="556"/>
      <c r="C12" s="556"/>
      <c r="D12" s="558"/>
      <c r="E12" s="560"/>
      <c r="F12" s="561"/>
      <c r="G12" s="391"/>
      <c r="H12" s="551"/>
      <c r="I12" s="551"/>
      <c r="J12" s="551"/>
      <c r="K12" s="551"/>
      <c r="L12" s="551"/>
      <c r="M12" s="60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5"/>
      <c r="B13" s="556"/>
      <c r="C13" s="556"/>
      <c r="D13" s="558"/>
      <c r="E13" s="560"/>
      <c r="F13" s="561"/>
      <c r="G13" s="391"/>
      <c r="H13" s="551"/>
      <c r="I13" s="551"/>
      <c r="J13" s="551"/>
      <c r="K13" s="551"/>
      <c r="L13" s="551"/>
      <c r="M13" s="60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5"/>
      <c r="B14" s="556"/>
      <c r="C14" s="556"/>
      <c r="D14" s="558"/>
      <c r="E14" s="560"/>
      <c r="F14" s="561"/>
      <c r="G14" s="391"/>
      <c r="H14" s="551"/>
      <c r="I14" s="551"/>
      <c r="J14" s="551"/>
      <c r="K14" s="551"/>
      <c r="L14" s="551"/>
      <c r="M14" s="60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5"/>
      <c r="B15" s="556"/>
      <c r="C15" s="556"/>
      <c r="D15" s="558"/>
      <c r="E15" s="560"/>
      <c r="F15" s="561"/>
      <c r="G15" s="391"/>
      <c r="H15" s="551"/>
      <c r="I15" s="551"/>
      <c r="J15" s="551"/>
      <c r="K15" s="551"/>
      <c r="L15" s="551"/>
      <c r="M15" s="60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5"/>
      <c r="B16" s="556"/>
      <c r="C16" s="556"/>
      <c r="D16" s="558"/>
      <c r="E16" s="560"/>
      <c r="F16" s="561"/>
      <c r="G16" s="391"/>
      <c r="H16" s="551"/>
      <c r="I16" s="551"/>
      <c r="J16" s="551"/>
      <c r="K16" s="551"/>
      <c r="L16" s="551"/>
      <c r="M16" s="60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5"/>
      <c r="B17" s="556"/>
      <c r="C17" s="556"/>
      <c r="D17" s="558"/>
      <c r="E17" s="560"/>
      <c r="F17" s="561"/>
      <c r="G17" s="391"/>
      <c r="H17" s="551"/>
      <c r="I17" s="551"/>
      <c r="J17" s="551"/>
      <c r="K17" s="551"/>
      <c r="L17" s="551"/>
      <c r="M17" s="60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5"/>
      <c r="B18" s="556"/>
      <c r="C18" s="556"/>
      <c r="D18" s="558"/>
      <c r="E18" s="560"/>
      <c r="F18" s="561"/>
      <c r="G18" s="391"/>
      <c r="H18" s="551"/>
      <c r="I18" s="551"/>
      <c r="J18" s="551"/>
      <c r="K18" s="551"/>
      <c r="L18" s="551"/>
      <c r="M18" s="60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5"/>
      <c r="B19" s="556"/>
      <c r="C19" s="556"/>
      <c r="D19" s="558"/>
      <c r="E19" s="560"/>
      <c r="F19" s="561"/>
      <c r="G19" s="391"/>
      <c r="H19" s="551"/>
      <c r="I19" s="551"/>
      <c r="J19" s="551"/>
      <c r="K19" s="551"/>
      <c r="L19" s="551"/>
      <c r="M19" s="60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55">
        <f>'7- Mapa Final'!A20</f>
        <v>2</v>
      </c>
      <c r="B20" s="556" t="str">
        <f>'7- Mapa Final'!B20</f>
        <v xml:space="preserve">Gestionar  traslados de personal que no se ajusten a las condiciones requeridas  </v>
      </c>
      <c r="C20" s="556" t="str">
        <f>'7- Mapa Final'!C20</f>
        <v>Conceptuar sin el lleno de los requisitos previstos Acuerdo PCSJA17-10754</v>
      </c>
      <c r="D20" s="557" t="str">
        <f>'7- Mapa Final'!J20</f>
        <v>Muy Baja - 1</v>
      </c>
      <c r="E20" s="559" t="str">
        <f>'7- Mapa Final'!K20</f>
        <v>Leve - 1</v>
      </c>
      <c r="F20" s="561" t="str">
        <f>'7- Mapa Final'!M20</f>
        <v>Bajo - 1</v>
      </c>
      <c r="G20" s="391" t="s">
        <v>522</v>
      </c>
      <c r="H20" s="551"/>
      <c r="I20" s="551"/>
      <c r="J20" s="551"/>
      <c r="K20" s="551"/>
      <c r="L20" s="551"/>
      <c r="M20" s="60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5"/>
      <c r="B21" s="556"/>
      <c r="C21" s="556"/>
      <c r="D21" s="558"/>
      <c r="E21" s="560"/>
      <c r="F21" s="561"/>
      <c r="G21" s="391"/>
      <c r="H21" s="551"/>
      <c r="I21" s="551"/>
      <c r="J21" s="551"/>
      <c r="K21" s="551"/>
      <c r="L21" s="551"/>
      <c r="M21" s="60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5"/>
      <c r="B22" s="556"/>
      <c r="C22" s="556"/>
      <c r="D22" s="558"/>
      <c r="E22" s="560"/>
      <c r="F22" s="561"/>
      <c r="G22" s="391"/>
      <c r="H22" s="551"/>
      <c r="I22" s="551"/>
      <c r="J22" s="551"/>
      <c r="K22" s="551"/>
      <c r="L22" s="551"/>
      <c r="M22" s="60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5"/>
      <c r="B23" s="556"/>
      <c r="C23" s="556"/>
      <c r="D23" s="558"/>
      <c r="E23" s="560"/>
      <c r="F23" s="561"/>
      <c r="G23" s="391"/>
      <c r="H23" s="551"/>
      <c r="I23" s="551"/>
      <c r="J23" s="551"/>
      <c r="K23" s="551"/>
      <c r="L23" s="551"/>
      <c r="M23" s="60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5"/>
      <c r="B24" s="556"/>
      <c r="C24" s="556"/>
      <c r="D24" s="558"/>
      <c r="E24" s="560"/>
      <c r="F24" s="561"/>
      <c r="G24" s="391"/>
      <c r="H24" s="551"/>
      <c r="I24" s="551"/>
      <c r="J24" s="551"/>
      <c r="K24" s="551"/>
      <c r="L24" s="551"/>
      <c r="M24" s="60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5"/>
      <c r="B25" s="556"/>
      <c r="C25" s="556"/>
      <c r="D25" s="558"/>
      <c r="E25" s="560"/>
      <c r="F25" s="561"/>
      <c r="G25" s="391"/>
      <c r="H25" s="551"/>
      <c r="I25" s="551"/>
      <c r="J25" s="551"/>
      <c r="K25" s="551"/>
      <c r="L25" s="551"/>
      <c r="M25" s="605"/>
      <c r="N25" s="34"/>
      <c r="O25" s="34"/>
    </row>
    <row r="26" spans="1:169">
      <c r="A26" s="555"/>
      <c r="B26" s="556"/>
      <c r="C26" s="556"/>
      <c r="D26" s="558"/>
      <c r="E26" s="560"/>
      <c r="F26" s="561"/>
      <c r="G26" s="391"/>
      <c r="H26" s="551"/>
      <c r="I26" s="551"/>
      <c r="J26" s="551"/>
      <c r="K26" s="551"/>
      <c r="L26" s="551"/>
      <c r="M26" s="605"/>
      <c r="N26" s="34"/>
      <c r="O26" s="34"/>
    </row>
    <row r="27" spans="1:169">
      <c r="A27" s="555"/>
      <c r="B27" s="556"/>
      <c r="C27" s="556"/>
      <c r="D27" s="558"/>
      <c r="E27" s="560"/>
      <c r="F27" s="561"/>
      <c r="G27" s="391"/>
      <c r="H27" s="551"/>
      <c r="I27" s="551"/>
      <c r="J27" s="551"/>
      <c r="K27" s="551"/>
      <c r="L27" s="551"/>
      <c r="M27" s="605"/>
      <c r="N27" s="34"/>
      <c r="O27" s="34"/>
    </row>
    <row r="28" spans="1:169">
      <c r="A28" s="555"/>
      <c r="B28" s="556"/>
      <c r="C28" s="556"/>
      <c r="D28" s="558"/>
      <c r="E28" s="560"/>
      <c r="F28" s="561"/>
      <c r="G28" s="391"/>
      <c r="H28" s="551"/>
      <c r="I28" s="551"/>
      <c r="J28" s="551"/>
      <c r="K28" s="551"/>
      <c r="L28" s="551"/>
      <c r="M28" s="605"/>
      <c r="N28" s="34"/>
      <c r="O28" s="34"/>
    </row>
    <row r="29" spans="1:169">
      <c r="A29" s="555"/>
      <c r="B29" s="556"/>
      <c r="C29" s="556"/>
      <c r="D29" s="558"/>
      <c r="E29" s="560"/>
      <c r="F29" s="561"/>
      <c r="G29" s="391"/>
      <c r="H29" s="551"/>
      <c r="I29" s="551"/>
      <c r="J29" s="551"/>
      <c r="K29" s="551"/>
      <c r="L29" s="551"/>
      <c r="M29" s="605"/>
      <c r="N29" s="34"/>
      <c r="O29" s="34"/>
    </row>
    <row r="30" spans="1:169" s="26" customFormat="1" ht="12.75">
      <c r="A30" s="555">
        <f>'7- Mapa Final'!A30</f>
        <v>3</v>
      </c>
      <c r="B30" s="556" t="str">
        <f>'7- Mapa Final'!B30</f>
        <v xml:space="preserve">Imposibilidad de optimizar la cobertura de la carrera judicial </v>
      </c>
      <c r="C30" s="556" t="str">
        <f>'7- Mapa Final'!C30</f>
        <v>Cuando el nominador no informa al Consejo Seccional de la necesidad de cubrir una vacante; cuando no se gestionan las novedades.</v>
      </c>
      <c r="D30" s="557" t="str">
        <f>'7- Mapa Final'!J30</f>
        <v>Muy Baja - 1</v>
      </c>
      <c r="E30" s="559" t="str">
        <f>'7- Mapa Final'!K30</f>
        <v>Menor - 2</v>
      </c>
      <c r="F30" s="561" t="str">
        <f>'7- Mapa Final'!M30</f>
        <v>Bajo - 2</v>
      </c>
      <c r="G30" s="391" t="s">
        <v>522</v>
      </c>
      <c r="H30" s="551"/>
      <c r="I30" s="551"/>
      <c r="J30" s="551"/>
      <c r="K30" s="551"/>
      <c r="L30" s="551"/>
      <c r="M30" s="60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5"/>
      <c r="B31" s="556"/>
      <c r="C31" s="556"/>
      <c r="D31" s="558"/>
      <c r="E31" s="560"/>
      <c r="F31" s="561"/>
      <c r="G31" s="391"/>
      <c r="H31" s="551"/>
      <c r="I31" s="551"/>
      <c r="J31" s="551"/>
      <c r="K31" s="551"/>
      <c r="L31" s="551"/>
      <c r="M31" s="60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5"/>
      <c r="B32" s="556"/>
      <c r="C32" s="556"/>
      <c r="D32" s="558"/>
      <c r="E32" s="560"/>
      <c r="F32" s="561"/>
      <c r="G32" s="391"/>
      <c r="H32" s="551"/>
      <c r="I32" s="551"/>
      <c r="J32" s="551"/>
      <c r="K32" s="551"/>
      <c r="L32" s="551"/>
      <c r="M32" s="60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5"/>
      <c r="B33" s="556"/>
      <c r="C33" s="556"/>
      <c r="D33" s="558"/>
      <c r="E33" s="560"/>
      <c r="F33" s="561"/>
      <c r="G33" s="391"/>
      <c r="H33" s="551"/>
      <c r="I33" s="551"/>
      <c r="J33" s="551"/>
      <c r="K33" s="551"/>
      <c r="L33" s="551"/>
      <c r="M33" s="60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5"/>
      <c r="B34" s="556"/>
      <c r="C34" s="556"/>
      <c r="D34" s="558"/>
      <c r="E34" s="560"/>
      <c r="F34" s="561"/>
      <c r="G34" s="391"/>
      <c r="H34" s="551"/>
      <c r="I34" s="551"/>
      <c r="J34" s="551"/>
      <c r="K34" s="551"/>
      <c r="L34" s="551"/>
      <c r="M34" s="60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5"/>
      <c r="B35" s="556"/>
      <c r="C35" s="556"/>
      <c r="D35" s="558"/>
      <c r="E35" s="560"/>
      <c r="F35" s="561"/>
      <c r="G35" s="391"/>
      <c r="H35" s="551"/>
      <c r="I35" s="551"/>
      <c r="J35" s="551"/>
      <c r="K35" s="551"/>
      <c r="L35" s="551"/>
      <c r="M35" s="605"/>
      <c r="N35" s="34"/>
      <c r="O35" s="34"/>
    </row>
    <row r="36" spans="1:169">
      <c r="A36" s="555"/>
      <c r="B36" s="556"/>
      <c r="C36" s="556"/>
      <c r="D36" s="558"/>
      <c r="E36" s="560"/>
      <c r="F36" s="561"/>
      <c r="G36" s="391"/>
      <c r="H36" s="551"/>
      <c r="I36" s="551"/>
      <c r="J36" s="551"/>
      <c r="K36" s="551"/>
      <c r="L36" s="551"/>
      <c r="M36" s="605"/>
      <c r="N36" s="34"/>
      <c r="O36" s="34"/>
    </row>
    <row r="37" spans="1:169">
      <c r="A37" s="555"/>
      <c r="B37" s="556"/>
      <c r="C37" s="556"/>
      <c r="D37" s="558"/>
      <c r="E37" s="560"/>
      <c r="F37" s="561"/>
      <c r="G37" s="391"/>
      <c r="H37" s="551"/>
      <c r="I37" s="551"/>
      <c r="J37" s="551"/>
      <c r="K37" s="551"/>
      <c r="L37" s="551"/>
      <c r="M37" s="605"/>
      <c r="N37" s="34"/>
      <c r="O37" s="34"/>
    </row>
    <row r="38" spans="1:169">
      <c r="A38" s="555"/>
      <c r="B38" s="556"/>
      <c r="C38" s="556"/>
      <c r="D38" s="558"/>
      <c r="E38" s="560"/>
      <c r="F38" s="561"/>
      <c r="G38" s="391"/>
      <c r="H38" s="551"/>
      <c r="I38" s="551"/>
      <c r="J38" s="551"/>
      <c r="K38" s="551"/>
      <c r="L38" s="551"/>
      <c r="M38" s="605"/>
      <c r="N38" s="34"/>
      <c r="O38" s="34"/>
    </row>
    <row r="39" spans="1:169">
      <c r="A39" s="555"/>
      <c r="B39" s="556"/>
      <c r="C39" s="556"/>
      <c r="D39" s="558"/>
      <c r="E39" s="560"/>
      <c r="F39" s="561"/>
      <c r="G39" s="391"/>
      <c r="H39" s="551"/>
      <c r="I39" s="551"/>
      <c r="J39" s="551"/>
      <c r="K39" s="551"/>
      <c r="L39" s="551"/>
      <c r="M39" s="605"/>
      <c r="N39" s="34"/>
      <c r="O39" s="34"/>
    </row>
    <row r="40" spans="1:169" s="26" customFormat="1" ht="12.75">
      <c r="A40" s="555">
        <f>'7- Mapa Final'!A40</f>
        <v>4</v>
      </c>
      <c r="B40" s="556" t="str">
        <f>'7- Mapa Final'!B40</f>
        <v xml:space="preserve">Incumplimiento de los  términos y requisitos de ley en la atención  de los requerimientos de la ciudadanía </v>
      </c>
      <c r="C40" s="556" t="str">
        <f>'7- Mapa Final'!C40</f>
        <v xml:space="preserve">Responder fuera de tiempo o sin solucionar los requerimientos de la ciudadanía </v>
      </c>
      <c r="D40" s="557" t="str">
        <f>'7- Mapa Final'!J40</f>
        <v>Muy Baja - 1</v>
      </c>
      <c r="E40" s="559" t="str">
        <f>'7- Mapa Final'!K40</f>
        <v>Menor - 2</v>
      </c>
      <c r="F40" s="561" t="str">
        <f>'7- Mapa Final'!M40</f>
        <v>Bajo - 2</v>
      </c>
      <c r="G40" s="391" t="s">
        <v>522</v>
      </c>
      <c r="H40" s="551"/>
      <c r="I40" s="551"/>
      <c r="J40" s="551"/>
      <c r="K40" s="551"/>
      <c r="L40" s="551"/>
      <c r="M40" s="60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5"/>
      <c r="B41" s="556"/>
      <c r="C41" s="556"/>
      <c r="D41" s="558"/>
      <c r="E41" s="560"/>
      <c r="F41" s="561"/>
      <c r="G41" s="391"/>
      <c r="H41" s="551"/>
      <c r="I41" s="551"/>
      <c r="J41" s="551"/>
      <c r="K41" s="551"/>
      <c r="L41" s="551"/>
      <c r="M41" s="60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5"/>
      <c r="B42" s="556"/>
      <c r="C42" s="556"/>
      <c r="D42" s="558"/>
      <c r="E42" s="560"/>
      <c r="F42" s="561"/>
      <c r="G42" s="391"/>
      <c r="H42" s="551"/>
      <c r="I42" s="551"/>
      <c r="J42" s="551"/>
      <c r="K42" s="551"/>
      <c r="L42" s="551"/>
      <c r="M42" s="60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5"/>
      <c r="B43" s="556"/>
      <c r="C43" s="556"/>
      <c r="D43" s="558"/>
      <c r="E43" s="560"/>
      <c r="F43" s="561"/>
      <c r="G43" s="391"/>
      <c r="H43" s="551"/>
      <c r="I43" s="551"/>
      <c r="J43" s="551"/>
      <c r="K43" s="551"/>
      <c r="L43" s="551"/>
      <c r="M43" s="60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5"/>
      <c r="B44" s="556"/>
      <c r="C44" s="556"/>
      <c r="D44" s="558"/>
      <c r="E44" s="560"/>
      <c r="F44" s="561"/>
      <c r="G44" s="391"/>
      <c r="H44" s="551"/>
      <c r="I44" s="551"/>
      <c r="J44" s="551"/>
      <c r="K44" s="551"/>
      <c r="L44" s="551"/>
      <c r="M44" s="60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5"/>
      <c r="B45" s="556"/>
      <c r="C45" s="556"/>
      <c r="D45" s="558"/>
      <c r="E45" s="560"/>
      <c r="F45" s="561"/>
      <c r="G45" s="391"/>
      <c r="H45" s="551"/>
      <c r="I45" s="551"/>
      <c r="J45" s="551"/>
      <c r="K45" s="551"/>
      <c r="L45" s="551"/>
      <c r="M45" s="605"/>
      <c r="N45" s="34"/>
      <c r="O45" s="34"/>
    </row>
    <row r="46" spans="1:169">
      <c r="A46" s="555"/>
      <c r="B46" s="556"/>
      <c r="C46" s="556"/>
      <c r="D46" s="558"/>
      <c r="E46" s="560"/>
      <c r="F46" s="561"/>
      <c r="G46" s="391"/>
      <c r="H46" s="551"/>
      <c r="I46" s="551"/>
      <c r="J46" s="551"/>
      <c r="K46" s="551"/>
      <c r="L46" s="551"/>
      <c r="M46" s="605"/>
      <c r="N46" s="34"/>
      <c r="O46" s="34"/>
    </row>
    <row r="47" spans="1:169">
      <c r="A47" s="555"/>
      <c r="B47" s="556"/>
      <c r="C47" s="556"/>
      <c r="D47" s="558"/>
      <c r="E47" s="560"/>
      <c r="F47" s="561"/>
      <c r="G47" s="391"/>
      <c r="H47" s="551"/>
      <c r="I47" s="551"/>
      <c r="J47" s="551"/>
      <c r="K47" s="551"/>
      <c r="L47" s="551"/>
      <c r="M47" s="605"/>
      <c r="N47" s="34"/>
      <c r="O47" s="34"/>
    </row>
    <row r="48" spans="1:169">
      <c r="A48" s="555"/>
      <c r="B48" s="556"/>
      <c r="C48" s="556"/>
      <c r="D48" s="558"/>
      <c r="E48" s="560"/>
      <c r="F48" s="561"/>
      <c r="G48" s="391"/>
      <c r="H48" s="551"/>
      <c r="I48" s="551"/>
      <c r="J48" s="551"/>
      <c r="K48" s="551"/>
      <c r="L48" s="551"/>
      <c r="M48" s="605"/>
      <c r="N48" s="34"/>
      <c r="O48" s="34"/>
    </row>
    <row r="49" spans="1:169">
      <c r="A49" s="555"/>
      <c r="B49" s="556"/>
      <c r="C49" s="556"/>
      <c r="D49" s="558"/>
      <c r="E49" s="560"/>
      <c r="F49" s="561"/>
      <c r="G49" s="391"/>
      <c r="H49" s="551"/>
      <c r="I49" s="551"/>
      <c r="J49" s="551"/>
      <c r="K49" s="551"/>
      <c r="L49" s="551"/>
      <c r="M49" s="605"/>
      <c r="N49" s="34"/>
      <c r="O49" s="34"/>
    </row>
    <row r="50" spans="1:169" s="26" customFormat="1" ht="12.75">
      <c r="A50" s="555">
        <f>'7- Mapa Final'!A50</f>
        <v>5</v>
      </c>
      <c r="B50" s="556" t="str">
        <f>'7- Mapa Final'!B50</f>
        <v>Desactualización de la base seccional de escalafón de carrera judicial</v>
      </c>
      <c r="C50" s="556" t="str">
        <f>'7- Mapa Final'!C50</f>
        <v>Incumplimiento a lo previsto en los artículos 1º, 2° y 6° del Acuerdo No.724 de febrero 15 de 2000 emanado de la Sala Superior
- Inscripción en el Registro Nacional del Escalafón y en el Archivo Seccional de Carrera Judicial.</v>
      </c>
      <c r="D50" s="557" t="str">
        <f>'7- Mapa Final'!J50</f>
        <v>Baja - 2</v>
      </c>
      <c r="E50" s="559" t="str">
        <f>'7- Mapa Final'!K50</f>
        <v>Leve - 1</v>
      </c>
      <c r="F50" s="561" t="str">
        <f>'7- Mapa Final'!M50</f>
        <v>Bajo - 2</v>
      </c>
      <c r="G50" s="391" t="s">
        <v>522</v>
      </c>
      <c r="H50" s="551"/>
      <c r="I50" s="551"/>
      <c r="J50" s="551"/>
      <c r="K50" s="551"/>
      <c r="L50" s="551"/>
      <c r="M50" s="60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5"/>
      <c r="B51" s="556"/>
      <c r="C51" s="556"/>
      <c r="D51" s="558"/>
      <c r="E51" s="560"/>
      <c r="F51" s="561"/>
      <c r="G51" s="391"/>
      <c r="H51" s="551"/>
      <c r="I51" s="551"/>
      <c r="J51" s="551"/>
      <c r="K51" s="551"/>
      <c r="L51" s="551"/>
      <c r="M51" s="60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5"/>
      <c r="B52" s="556"/>
      <c r="C52" s="556"/>
      <c r="D52" s="558"/>
      <c r="E52" s="560"/>
      <c r="F52" s="561"/>
      <c r="G52" s="391"/>
      <c r="H52" s="551"/>
      <c r="I52" s="551"/>
      <c r="J52" s="551"/>
      <c r="K52" s="551"/>
      <c r="L52" s="551"/>
      <c r="M52" s="60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5"/>
      <c r="B53" s="556"/>
      <c r="C53" s="556"/>
      <c r="D53" s="558"/>
      <c r="E53" s="560"/>
      <c r="F53" s="561"/>
      <c r="G53" s="391"/>
      <c r="H53" s="551"/>
      <c r="I53" s="551"/>
      <c r="J53" s="551"/>
      <c r="K53" s="551"/>
      <c r="L53" s="551"/>
      <c r="M53" s="60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5"/>
      <c r="B54" s="556"/>
      <c r="C54" s="556"/>
      <c r="D54" s="558"/>
      <c r="E54" s="560"/>
      <c r="F54" s="561"/>
      <c r="G54" s="391"/>
      <c r="H54" s="551"/>
      <c r="I54" s="551"/>
      <c r="J54" s="551"/>
      <c r="K54" s="551"/>
      <c r="L54" s="551"/>
      <c r="M54" s="60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5"/>
      <c r="B55" s="556"/>
      <c r="C55" s="556"/>
      <c r="D55" s="558"/>
      <c r="E55" s="560"/>
      <c r="F55" s="561"/>
      <c r="G55" s="391"/>
      <c r="H55" s="551"/>
      <c r="I55" s="551"/>
      <c r="J55" s="551"/>
      <c r="K55" s="551"/>
      <c r="L55" s="551"/>
      <c r="M55" s="605"/>
      <c r="N55" s="34"/>
      <c r="O55" s="34"/>
    </row>
    <row r="56" spans="1:169">
      <c r="A56" s="555"/>
      <c r="B56" s="556"/>
      <c r="C56" s="556"/>
      <c r="D56" s="558"/>
      <c r="E56" s="560"/>
      <c r="F56" s="561"/>
      <c r="G56" s="391"/>
      <c r="H56" s="551"/>
      <c r="I56" s="551"/>
      <c r="J56" s="551"/>
      <c r="K56" s="551"/>
      <c r="L56" s="551"/>
      <c r="M56" s="605"/>
      <c r="N56" s="34"/>
      <c r="O56" s="34"/>
    </row>
    <row r="57" spans="1:169">
      <c r="A57" s="555"/>
      <c r="B57" s="556"/>
      <c r="C57" s="556"/>
      <c r="D57" s="558"/>
      <c r="E57" s="560"/>
      <c r="F57" s="561"/>
      <c r="G57" s="391"/>
      <c r="H57" s="551"/>
      <c r="I57" s="551"/>
      <c r="J57" s="551"/>
      <c r="K57" s="551"/>
      <c r="L57" s="551"/>
      <c r="M57" s="605"/>
      <c r="N57" s="34"/>
      <c r="O57" s="34"/>
    </row>
    <row r="58" spans="1:169">
      <c r="A58" s="555"/>
      <c r="B58" s="556"/>
      <c r="C58" s="556"/>
      <c r="D58" s="558"/>
      <c r="E58" s="560"/>
      <c r="F58" s="561"/>
      <c r="G58" s="391"/>
      <c r="H58" s="551"/>
      <c r="I58" s="551"/>
      <c r="J58" s="551"/>
      <c r="K58" s="551"/>
      <c r="L58" s="551"/>
      <c r="M58" s="605"/>
      <c r="N58" s="34"/>
      <c r="O58" s="34"/>
    </row>
    <row r="59" spans="1:169">
      <c r="A59" s="555"/>
      <c r="B59" s="556"/>
      <c r="C59" s="556"/>
      <c r="D59" s="558"/>
      <c r="E59" s="560"/>
      <c r="F59" s="561"/>
      <c r="G59" s="391"/>
      <c r="H59" s="551"/>
      <c r="I59" s="551"/>
      <c r="J59" s="551"/>
      <c r="K59" s="551"/>
      <c r="L59" s="551"/>
      <c r="M59" s="605"/>
      <c r="N59" s="34"/>
      <c r="O59" s="34"/>
    </row>
    <row r="60" spans="1:169" s="26" customFormat="1" ht="12.75">
      <c r="A60" s="567">
        <f>'7- Mapa Final'!A60</f>
        <v>6</v>
      </c>
      <c r="B60" s="556" t="str">
        <f>'7- Mapa Final'!B60</f>
        <v>Recibir dádivas o beneficios a nombre propio o de terceros para seleccionar o, rechazar aspirantes sin el lleno de los requisitos o asignar puntajes erróneos</v>
      </c>
      <c r="C60" s="556" t="str">
        <f>'7- Mapa Final'!C60</f>
        <v>Se efectuán y comunican resultados de los procesos en los cuales se seleccionana aspirantes que no cumplen con los requisitos, o se rechazan aspirantes que cumplen o se entregan puntajes con información que no coinciden con los resultados obtenidos</v>
      </c>
      <c r="D60" s="557" t="str">
        <f>'7- Mapa Final'!J60</f>
        <v>Muy Baja - 1</v>
      </c>
      <c r="E60" s="559" t="str">
        <f>'7- Mapa Final'!K60</f>
        <v>Mayor - 4</v>
      </c>
      <c r="F60" s="561" t="str">
        <f>'7- Mapa Final'!M60</f>
        <v>Alto  - 4</v>
      </c>
      <c r="G60" s="391" t="s">
        <v>522</v>
      </c>
      <c r="H60" s="551"/>
      <c r="I60" s="551"/>
      <c r="J60" s="551"/>
      <c r="K60" s="551"/>
      <c r="L60" s="551"/>
      <c r="M60" s="60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67"/>
      <c r="B61" s="556"/>
      <c r="C61" s="556"/>
      <c r="D61" s="558"/>
      <c r="E61" s="560"/>
      <c r="F61" s="561"/>
      <c r="G61" s="391"/>
      <c r="H61" s="551"/>
      <c r="I61" s="551"/>
      <c r="J61" s="551"/>
      <c r="K61" s="551"/>
      <c r="L61" s="551"/>
      <c r="M61" s="60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67"/>
      <c r="B62" s="556"/>
      <c r="C62" s="556"/>
      <c r="D62" s="558"/>
      <c r="E62" s="560"/>
      <c r="F62" s="561"/>
      <c r="G62" s="391"/>
      <c r="H62" s="551"/>
      <c r="I62" s="551"/>
      <c r="J62" s="551"/>
      <c r="K62" s="551"/>
      <c r="L62" s="551"/>
      <c r="M62" s="60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67"/>
      <c r="B63" s="556"/>
      <c r="C63" s="556"/>
      <c r="D63" s="558"/>
      <c r="E63" s="560"/>
      <c r="F63" s="561"/>
      <c r="G63" s="391"/>
      <c r="H63" s="551"/>
      <c r="I63" s="551"/>
      <c r="J63" s="551"/>
      <c r="K63" s="551"/>
      <c r="L63" s="551"/>
      <c r="M63" s="60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67"/>
      <c r="B64" s="556"/>
      <c r="C64" s="556"/>
      <c r="D64" s="558"/>
      <c r="E64" s="560"/>
      <c r="F64" s="561"/>
      <c r="G64" s="391"/>
      <c r="H64" s="551"/>
      <c r="I64" s="551"/>
      <c r="J64" s="551"/>
      <c r="K64" s="551"/>
      <c r="L64" s="551"/>
      <c r="M64" s="60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67"/>
      <c r="B65" s="556"/>
      <c r="C65" s="556"/>
      <c r="D65" s="558"/>
      <c r="E65" s="560"/>
      <c r="F65" s="561"/>
      <c r="G65" s="391"/>
      <c r="H65" s="551"/>
      <c r="I65" s="551"/>
      <c r="J65" s="551"/>
      <c r="K65" s="551"/>
      <c r="L65" s="551"/>
      <c r="M65" s="605"/>
      <c r="N65" s="34"/>
      <c r="O65" s="34"/>
    </row>
    <row r="66" spans="1:169">
      <c r="A66" s="567"/>
      <c r="B66" s="556"/>
      <c r="C66" s="556"/>
      <c r="D66" s="558"/>
      <c r="E66" s="560"/>
      <c r="F66" s="561"/>
      <c r="G66" s="391"/>
      <c r="H66" s="551"/>
      <c r="I66" s="551"/>
      <c r="J66" s="551"/>
      <c r="K66" s="551"/>
      <c r="L66" s="551"/>
      <c r="M66" s="605"/>
      <c r="N66" s="34"/>
      <c r="O66" s="34"/>
    </row>
    <row r="67" spans="1:169">
      <c r="A67" s="567"/>
      <c r="B67" s="556"/>
      <c r="C67" s="556"/>
      <c r="D67" s="558"/>
      <c r="E67" s="560"/>
      <c r="F67" s="561"/>
      <c r="G67" s="391"/>
      <c r="H67" s="551"/>
      <c r="I67" s="551"/>
      <c r="J67" s="551"/>
      <c r="K67" s="551"/>
      <c r="L67" s="551"/>
      <c r="M67" s="605"/>
      <c r="N67" s="34"/>
      <c r="O67" s="34"/>
    </row>
    <row r="68" spans="1:169">
      <c r="A68" s="567"/>
      <c r="B68" s="556"/>
      <c r="C68" s="556"/>
      <c r="D68" s="558"/>
      <c r="E68" s="560"/>
      <c r="F68" s="561"/>
      <c r="G68" s="391"/>
      <c r="H68" s="551"/>
      <c r="I68" s="551"/>
      <c r="J68" s="551"/>
      <c r="K68" s="551"/>
      <c r="L68" s="551"/>
      <c r="M68" s="605"/>
      <c r="N68" s="34"/>
      <c r="O68" s="34"/>
    </row>
    <row r="69" spans="1:169">
      <c r="A69" s="567"/>
      <c r="B69" s="556"/>
      <c r="C69" s="556"/>
      <c r="D69" s="558"/>
      <c r="E69" s="560"/>
      <c r="F69" s="561"/>
      <c r="G69" s="391"/>
      <c r="H69" s="551"/>
      <c r="I69" s="551"/>
      <c r="J69" s="551"/>
      <c r="K69" s="551"/>
      <c r="L69" s="551"/>
      <c r="M69" s="605"/>
      <c r="N69" s="34"/>
      <c r="O69" s="34"/>
    </row>
    <row r="70" spans="1:169" s="26" customFormat="1" ht="12.75">
      <c r="A70" s="567">
        <f>'7- Mapa Final'!A70</f>
        <v>7</v>
      </c>
      <c r="B70" s="556" t="str">
        <f>'7- Mapa Final'!B70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70" s="556" t="str">
        <f>'7- Mapa Final'!C70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70" s="557" t="str">
        <f>'7- Mapa Final'!J70</f>
        <v>Muy Baja - 1</v>
      </c>
      <c r="E70" s="559" t="str">
        <f>'7- Mapa Final'!K70</f>
        <v>Mayor - 4</v>
      </c>
      <c r="F70" s="561" t="str">
        <f>'7- Mapa Final'!M70</f>
        <v>Alto  - 4</v>
      </c>
      <c r="G70" s="391" t="s">
        <v>522</v>
      </c>
      <c r="H70" s="551"/>
      <c r="I70" s="551"/>
      <c r="J70" s="551"/>
      <c r="K70" s="551"/>
      <c r="L70" s="551"/>
      <c r="M70" s="605"/>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67"/>
      <c r="B71" s="556"/>
      <c r="C71" s="556"/>
      <c r="D71" s="558"/>
      <c r="E71" s="560"/>
      <c r="F71" s="561"/>
      <c r="G71" s="391"/>
      <c r="H71" s="551"/>
      <c r="I71" s="551"/>
      <c r="J71" s="551"/>
      <c r="K71" s="551"/>
      <c r="L71" s="551"/>
      <c r="M71" s="60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67"/>
      <c r="B72" s="556"/>
      <c r="C72" s="556"/>
      <c r="D72" s="558"/>
      <c r="E72" s="560"/>
      <c r="F72" s="561"/>
      <c r="G72" s="391"/>
      <c r="H72" s="551"/>
      <c r="I72" s="551"/>
      <c r="J72" s="551"/>
      <c r="K72" s="551"/>
      <c r="L72" s="551"/>
      <c r="M72" s="60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67"/>
      <c r="B73" s="556"/>
      <c r="C73" s="556"/>
      <c r="D73" s="558"/>
      <c r="E73" s="560"/>
      <c r="F73" s="561"/>
      <c r="G73" s="391"/>
      <c r="H73" s="551"/>
      <c r="I73" s="551"/>
      <c r="J73" s="551"/>
      <c r="K73" s="551"/>
      <c r="L73" s="551"/>
      <c r="M73" s="60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67"/>
      <c r="B74" s="556"/>
      <c r="C74" s="556"/>
      <c r="D74" s="558"/>
      <c r="E74" s="560"/>
      <c r="F74" s="561"/>
      <c r="G74" s="391"/>
      <c r="H74" s="551"/>
      <c r="I74" s="551"/>
      <c r="J74" s="551"/>
      <c r="K74" s="551"/>
      <c r="L74" s="551"/>
      <c r="M74" s="60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67"/>
      <c r="B75" s="556"/>
      <c r="C75" s="556"/>
      <c r="D75" s="558"/>
      <c r="E75" s="560"/>
      <c r="F75" s="561"/>
      <c r="G75" s="391"/>
      <c r="H75" s="551"/>
      <c r="I75" s="551"/>
      <c r="J75" s="551"/>
      <c r="K75" s="551"/>
      <c r="L75" s="551"/>
      <c r="M75" s="605"/>
      <c r="N75" s="34"/>
      <c r="O75" s="34"/>
    </row>
    <row r="76" spans="1:169">
      <c r="A76" s="567"/>
      <c r="B76" s="556"/>
      <c r="C76" s="556"/>
      <c r="D76" s="558"/>
      <c r="E76" s="560"/>
      <c r="F76" s="561"/>
      <c r="G76" s="391"/>
      <c r="H76" s="551"/>
      <c r="I76" s="551"/>
      <c r="J76" s="551"/>
      <c r="K76" s="551"/>
      <c r="L76" s="551"/>
      <c r="M76" s="605"/>
      <c r="N76" s="34"/>
      <c r="O76" s="34"/>
    </row>
    <row r="77" spans="1:169">
      <c r="A77" s="567"/>
      <c r="B77" s="556"/>
      <c r="C77" s="556"/>
      <c r="D77" s="558"/>
      <c r="E77" s="560"/>
      <c r="F77" s="561"/>
      <c r="G77" s="391"/>
      <c r="H77" s="551"/>
      <c r="I77" s="551"/>
      <c r="J77" s="551"/>
      <c r="K77" s="551"/>
      <c r="L77" s="551"/>
      <c r="M77" s="605"/>
      <c r="N77" s="34"/>
      <c r="O77" s="34"/>
    </row>
    <row r="78" spans="1:169">
      <c r="A78" s="567"/>
      <c r="B78" s="556"/>
      <c r="C78" s="556"/>
      <c r="D78" s="558"/>
      <c r="E78" s="560"/>
      <c r="F78" s="561"/>
      <c r="G78" s="391"/>
      <c r="H78" s="551"/>
      <c r="I78" s="551"/>
      <c r="J78" s="551"/>
      <c r="K78" s="551"/>
      <c r="L78" s="551"/>
      <c r="M78" s="605"/>
      <c r="N78" s="34"/>
      <c r="O78" s="34"/>
    </row>
    <row r="79" spans="1:169">
      <c r="A79" s="567"/>
      <c r="B79" s="556"/>
      <c r="C79" s="556"/>
      <c r="D79" s="558"/>
      <c r="E79" s="560"/>
      <c r="F79" s="561"/>
      <c r="G79" s="391"/>
      <c r="H79" s="551"/>
      <c r="I79" s="551"/>
      <c r="J79" s="551"/>
      <c r="K79" s="551"/>
      <c r="L79" s="551"/>
      <c r="M79" s="605"/>
      <c r="N79" s="34"/>
      <c r="O79" s="34"/>
    </row>
    <row r="80" spans="1:169" s="26" customFormat="1" ht="12.75" customHeight="1">
      <c r="A80" s="567">
        <f>'7- Mapa Final'!A80</f>
        <v>8</v>
      </c>
      <c r="B80" s="556" t="str">
        <f>'7- Mapa Final'!B80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80" s="556" t="str">
        <f>'7- Mapa Final'!C80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80" s="557" t="str">
        <f>'7- Mapa Final'!J80</f>
        <v>Muy Baja - 1</v>
      </c>
      <c r="E80" s="559" t="str">
        <f>'7- Mapa Final'!K80</f>
        <v>Mayor - 4</v>
      </c>
      <c r="F80" s="561" t="str">
        <f>'7- Mapa Final'!M80</f>
        <v>Alto  - 4</v>
      </c>
      <c r="G80" s="391" t="s">
        <v>522</v>
      </c>
      <c r="H80" s="551"/>
      <c r="I80" s="551"/>
      <c r="J80" s="551"/>
      <c r="K80" s="551"/>
      <c r="L80" s="551"/>
      <c r="M80" s="605"/>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67"/>
      <c r="B81" s="556"/>
      <c r="C81" s="556"/>
      <c r="D81" s="558"/>
      <c r="E81" s="560"/>
      <c r="F81" s="561"/>
      <c r="G81" s="391"/>
      <c r="H81" s="551"/>
      <c r="I81" s="551"/>
      <c r="J81" s="551"/>
      <c r="K81" s="551"/>
      <c r="L81" s="551"/>
      <c r="M81" s="605"/>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67"/>
      <c r="B82" s="556"/>
      <c r="C82" s="556"/>
      <c r="D82" s="558"/>
      <c r="E82" s="560"/>
      <c r="F82" s="561"/>
      <c r="G82" s="391"/>
      <c r="H82" s="551"/>
      <c r="I82" s="551"/>
      <c r="J82" s="551"/>
      <c r="K82" s="551"/>
      <c r="L82" s="551"/>
      <c r="M82" s="605"/>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67"/>
      <c r="B83" s="556"/>
      <c r="C83" s="556"/>
      <c r="D83" s="558"/>
      <c r="E83" s="560"/>
      <c r="F83" s="561"/>
      <c r="G83" s="391"/>
      <c r="H83" s="551"/>
      <c r="I83" s="551"/>
      <c r="J83" s="551"/>
      <c r="K83" s="551"/>
      <c r="L83" s="551"/>
      <c r="M83" s="605"/>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67"/>
      <c r="B84" s="556"/>
      <c r="C84" s="556"/>
      <c r="D84" s="558"/>
      <c r="E84" s="560"/>
      <c r="F84" s="561"/>
      <c r="G84" s="391"/>
      <c r="H84" s="551"/>
      <c r="I84" s="551"/>
      <c r="J84" s="551"/>
      <c r="K84" s="551"/>
      <c r="L84" s="551"/>
      <c r="M84" s="605"/>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67"/>
      <c r="B85" s="556"/>
      <c r="C85" s="556"/>
      <c r="D85" s="558"/>
      <c r="E85" s="560"/>
      <c r="F85" s="561"/>
      <c r="G85" s="391"/>
      <c r="H85" s="551"/>
      <c r="I85" s="551"/>
      <c r="J85" s="551"/>
      <c r="K85" s="551"/>
      <c r="L85" s="551"/>
      <c r="M85" s="605"/>
      <c r="N85" s="34"/>
      <c r="O85" s="34"/>
    </row>
    <row r="86" spans="1:169">
      <c r="A86" s="567"/>
      <c r="B86" s="556"/>
      <c r="C86" s="556"/>
      <c r="D86" s="558"/>
      <c r="E86" s="560"/>
      <c r="F86" s="561"/>
      <c r="G86" s="391"/>
      <c r="H86" s="551"/>
      <c r="I86" s="551"/>
      <c r="J86" s="551"/>
      <c r="K86" s="551"/>
      <c r="L86" s="551"/>
      <c r="M86" s="605"/>
      <c r="N86" s="34"/>
      <c r="O86" s="34"/>
    </row>
    <row r="87" spans="1:169">
      <c r="A87" s="567"/>
      <c r="B87" s="556"/>
      <c r="C87" s="556"/>
      <c r="D87" s="558"/>
      <c r="E87" s="560"/>
      <c r="F87" s="561"/>
      <c r="G87" s="391"/>
      <c r="H87" s="551"/>
      <c r="I87" s="551"/>
      <c r="J87" s="551"/>
      <c r="K87" s="551"/>
      <c r="L87" s="551"/>
      <c r="M87" s="605"/>
      <c r="N87" s="34"/>
      <c r="O87" s="34"/>
    </row>
    <row r="88" spans="1:169">
      <c r="A88" s="567"/>
      <c r="B88" s="556"/>
      <c r="C88" s="556"/>
      <c r="D88" s="558"/>
      <c r="E88" s="560"/>
      <c r="F88" s="561"/>
      <c r="G88" s="391"/>
      <c r="H88" s="551"/>
      <c r="I88" s="551"/>
      <c r="J88" s="551"/>
      <c r="K88" s="551"/>
      <c r="L88" s="551"/>
      <c r="M88" s="605"/>
      <c r="N88" s="34"/>
      <c r="O88" s="34"/>
    </row>
    <row r="89" spans="1:169">
      <c r="A89" s="567"/>
      <c r="B89" s="556"/>
      <c r="C89" s="556"/>
      <c r="D89" s="558"/>
      <c r="E89" s="560"/>
      <c r="F89" s="561"/>
      <c r="G89" s="391"/>
      <c r="H89" s="551"/>
      <c r="I89" s="551"/>
      <c r="J89" s="551"/>
      <c r="K89" s="551"/>
      <c r="L89" s="551"/>
      <c r="M89" s="605"/>
      <c r="N89" s="34"/>
      <c r="O89" s="34"/>
    </row>
    <row r="90" spans="1:169" s="26" customFormat="1" ht="12.75" customHeight="1">
      <c r="A90" s="567">
        <f>'7- Mapa Final'!A90</f>
        <v>9</v>
      </c>
      <c r="B90" s="556" t="str">
        <f>'7- Mapa Final'!B90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90" s="556" t="str">
        <f>'7- Mapa Final'!C90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90" s="557" t="str">
        <f>'7- Mapa Final'!J90</f>
        <v>Muy Baja - 1</v>
      </c>
      <c r="E90" s="559" t="str">
        <f>'7- Mapa Final'!K90</f>
        <v>Leve - 1</v>
      </c>
      <c r="F90" s="561" t="str">
        <f>'7- Mapa Final'!M90</f>
        <v>Bajo - 1</v>
      </c>
      <c r="G90" s="391" t="s">
        <v>522</v>
      </c>
      <c r="H90" s="551"/>
      <c r="I90" s="551"/>
      <c r="J90" s="551"/>
      <c r="K90" s="551"/>
      <c r="L90" s="551"/>
      <c r="M90" s="605"/>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c r="BL90" s="34"/>
      <c r="BM90" s="34"/>
      <c r="BN90" s="34"/>
      <c r="BO90" s="34"/>
      <c r="BP90" s="34"/>
      <c r="BQ90" s="34"/>
      <c r="BR90" s="34"/>
      <c r="BS90" s="34"/>
      <c r="BT90" s="34"/>
      <c r="BU90" s="34"/>
      <c r="BV90" s="34"/>
      <c r="BW90" s="34"/>
      <c r="BX90" s="34"/>
      <c r="BY90" s="34"/>
      <c r="BZ90" s="34"/>
      <c r="CA90" s="34"/>
      <c r="CB90" s="34"/>
      <c r="CC90" s="34"/>
      <c r="CD90" s="34"/>
      <c r="CE90" s="34"/>
      <c r="CF90" s="34"/>
      <c r="CG90" s="34"/>
      <c r="CH90" s="34"/>
      <c r="CI90" s="34"/>
      <c r="CJ90" s="34"/>
      <c r="CK90" s="34"/>
      <c r="CL90" s="34"/>
      <c r="CM90" s="34"/>
      <c r="CN90" s="34"/>
      <c r="CO90" s="34"/>
      <c r="CP90" s="34"/>
      <c r="CQ90" s="34"/>
      <c r="CR90" s="34"/>
      <c r="CS90" s="34"/>
      <c r="CT90" s="34"/>
      <c r="CU90" s="34"/>
      <c r="CV90" s="34"/>
      <c r="CW90" s="34"/>
      <c r="CX90" s="34"/>
      <c r="CY90" s="34"/>
      <c r="CZ90" s="34"/>
      <c r="DA90" s="34"/>
      <c r="DB90" s="34"/>
      <c r="DC90" s="34"/>
      <c r="DD90" s="34"/>
      <c r="DE90" s="34"/>
      <c r="DF90" s="34"/>
      <c r="DG90" s="34"/>
      <c r="DH90" s="34"/>
      <c r="DI90" s="34"/>
      <c r="DJ90" s="34"/>
      <c r="DK90" s="34"/>
      <c r="DL90" s="34"/>
      <c r="DM90" s="34"/>
      <c r="DN90" s="34"/>
      <c r="DO90" s="34"/>
      <c r="DP90" s="34"/>
      <c r="DQ90" s="34"/>
      <c r="DR90" s="34"/>
      <c r="DS90" s="34"/>
      <c r="DT90" s="34"/>
      <c r="DU90" s="34"/>
      <c r="DV90" s="34"/>
      <c r="DW90" s="34"/>
      <c r="DX90" s="34"/>
      <c r="DY90" s="34"/>
      <c r="DZ90" s="34"/>
      <c r="EA90" s="34"/>
      <c r="EB90" s="34"/>
      <c r="EC90" s="34"/>
      <c r="ED90" s="34"/>
      <c r="EE90" s="34"/>
      <c r="EF90" s="34"/>
      <c r="EG90" s="34"/>
      <c r="EH90" s="34"/>
      <c r="EI90" s="34"/>
      <c r="EJ90" s="34"/>
      <c r="EK90" s="34"/>
      <c r="EL90" s="34"/>
      <c r="EM90" s="34"/>
      <c r="EN90" s="34"/>
      <c r="EO90" s="34"/>
      <c r="EP90" s="34"/>
      <c r="EQ90" s="34"/>
      <c r="ER90" s="34"/>
      <c r="ES90" s="34"/>
      <c r="ET90" s="34"/>
      <c r="EU90" s="34"/>
      <c r="EV90" s="34"/>
      <c r="EW90" s="34"/>
      <c r="EX90" s="34"/>
      <c r="EY90" s="34"/>
      <c r="EZ90" s="34"/>
      <c r="FA90" s="34"/>
      <c r="FB90" s="34"/>
      <c r="FC90" s="34"/>
      <c r="FD90" s="34"/>
      <c r="FE90" s="34"/>
      <c r="FF90" s="34"/>
      <c r="FG90" s="34"/>
      <c r="FH90" s="34"/>
      <c r="FI90" s="34"/>
      <c r="FJ90" s="34"/>
      <c r="FK90" s="34"/>
      <c r="FL90" s="34"/>
      <c r="FM90" s="34"/>
    </row>
    <row r="91" spans="1:169" s="26" customFormat="1" ht="12.75" customHeight="1">
      <c r="A91" s="567"/>
      <c r="B91" s="556"/>
      <c r="C91" s="556"/>
      <c r="D91" s="558"/>
      <c r="E91" s="560"/>
      <c r="F91" s="561"/>
      <c r="G91" s="391"/>
      <c r="H91" s="551"/>
      <c r="I91" s="551"/>
      <c r="J91" s="551"/>
      <c r="K91" s="551"/>
      <c r="L91" s="551"/>
      <c r="M91" s="605"/>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c r="BM91" s="34"/>
      <c r="BN91" s="34"/>
      <c r="BO91" s="34"/>
      <c r="BP91" s="34"/>
      <c r="BQ91" s="34"/>
      <c r="BR91" s="34"/>
      <c r="BS91" s="34"/>
      <c r="BT91" s="34"/>
      <c r="BU91" s="34"/>
      <c r="BV91" s="34"/>
      <c r="BW91" s="34"/>
      <c r="BX91" s="34"/>
      <c r="BY91" s="34"/>
      <c r="BZ91" s="34"/>
      <c r="CA91" s="34"/>
      <c r="CB91" s="34"/>
      <c r="CC91" s="34"/>
      <c r="CD91" s="34"/>
      <c r="CE91" s="34"/>
      <c r="CF91" s="34"/>
      <c r="CG91" s="34"/>
      <c r="CH91" s="34"/>
      <c r="CI91" s="34"/>
      <c r="CJ91" s="34"/>
      <c r="CK91" s="34"/>
      <c r="CL91" s="34"/>
      <c r="CM91" s="34"/>
      <c r="CN91" s="34"/>
      <c r="CO91" s="34"/>
      <c r="CP91" s="34"/>
      <c r="CQ91" s="34"/>
      <c r="CR91" s="34"/>
      <c r="CS91" s="34"/>
      <c r="CT91" s="34"/>
      <c r="CU91" s="34"/>
      <c r="CV91" s="34"/>
      <c r="CW91" s="34"/>
      <c r="CX91" s="34"/>
      <c r="CY91" s="34"/>
      <c r="CZ91" s="34"/>
      <c r="DA91" s="34"/>
      <c r="DB91" s="34"/>
      <c r="DC91" s="34"/>
      <c r="DD91" s="34"/>
      <c r="DE91" s="34"/>
      <c r="DF91" s="34"/>
      <c r="DG91" s="34"/>
      <c r="DH91" s="34"/>
      <c r="DI91" s="34"/>
      <c r="DJ91" s="34"/>
      <c r="DK91" s="34"/>
      <c r="DL91" s="34"/>
      <c r="DM91" s="34"/>
      <c r="DN91" s="34"/>
      <c r="DO91" s="34"/>
      <c r="DP91" s="34"/>
      <c r="DQ91" s="34"/>
      <c r="DR91" s="34"/>
      <c r="DS91" s="34"/>
      <c r="DT91" s="34"/>
      <c r="DU91" s="34"/>
      <c r="DV91" s="34"/>
      <c r="DW91" s="34"/>
      <c r="DX91" s="34"/>
      <c r="DY91" s="34"/>
      <c r="DZ91" s="34"/>
      <c r="EA91" s="34"/>
      <c r="EB91" s="34"/>
      <c r="EC91" s="34"/>
      <c r="ED91" s="34"/>
      <c r="EE91" s="34"/>
      <c r="EF91" s="34"/>
      <c r="EG91" s="34"/>
      <c r="EH91" s="34"/>
      <c r="EI91" s="34"/>
      <c r="EJ91" s="34"/>
      <c r="EK91" s="34"/>
      <c r="EL91" s="34"/>
      <c r="EM91" s="34"/>
      <c r="EN91" s="34"/>
      <c r="EO91" s="34"/>
      <c r="EP91" s="34"/>
      <c r="EQ91" s="34"/>
      <c r="ER91" s="34"/>
      <c r="ES91" s="34"/>
      <c r="ET91" s="34"/>
      <c r="EU91" s="34"/>
      <c r="EV91" s="34"/>
      <c r="EW91" s="34"/>
      <c r="EX91" s="34"/>
      <c r="EY91" s="34"/>
      <c r="EZ91" s="34"/>
      <c r="FA91" s="34"/>
      <c r="FB91" s="34"/>
      <c r="FC91" s="34"/>
      <c r="FD91" s="34"/>
      <c r="FE91" s="34"/>
      <c r="FF91" s="34"/>
      <c r="FG91" s="34"/>
      <c r="FH91" s="34"/>
      <c r="FI91" s="34"/>
      <c r="FJ91" s="34"/>
      <c r="FK91" s="34"/>
      <c r="FL91" s="34"/>
      <c r="FM91" s="34"/>
    </row>
    <row r="92" spans="1:169" s="26" customFormat="1" ht="12.75" customHeight="1">
      <c r="A92" s="567"/>
      <c r="B92" s="556"/>
      <c r="C92" s="556"/>
      <c r="D92" s="558"/>
      <c r="E92" s="560"/>
      <c r="F92" s="561"/>
      <c r="G92" s="391"/>
      <c r="H92" s="551"/>
      <c r="I92" s="551"/>
      <c r="J92" s="551"/>
      <c r="K92" s="551"/>
      <c r="L92" s="551"/>
      <c r="M92" s="605"/>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34"/>
      <c r="BI92" s="34"/>
      <c r="BJ92" s="34"/>
      <c r="BK92" s="34"/>
      <c r="BL92" s="34"/>
      <c r="BM92" s="34"/>
      <c r="BN92" s="34"/>
      <c r="BO92" s="34"/>
      <c r="BP92" s="34"/>
      <c r="BQ92" s="34"/>
      <c r="BR92" s="34"/>
      <c r="BS92" s="34"/>
      <c r="BT92" s="34"/>
      <c r="BU92" s="34"/>
      <c r="BV92" s="34"/>
      <c r="BW92" s="34"/>
      <c r="BX92" s="34"/>
      <c r="BY92" s="34"/>
      <c r="BZ92" s="34"/>
      <c r="CA92" s="34"/>
      <c r="CB92" s="34"/>
      <c r="CC92" s="34"/>
      <c r="CD92" s="34"/>
      <c r="CE92" s="34"/>
      <c r="CF92" s="34"/>
      <c r="CG92" s="34"/>
      <c r="CH92" s="34"/>
      <c r="CI92" s="34"/>
      <c r="CJ92" s="34"/>
      <c r="CK92" s="34"/>
      <c r="CL92" s="34"/>
      <c r="CM92" s="34"/>
      <c r="CN92" s="34"/>
      <c r="CO92" s="34"/>
      <c r="CP92" s="34"/>
      <c r="CQ92" s="34"/>
      <c r="CR92" s="34"/>
      <c r="CS92" s="34"/>
      <c r="CT92" s="34"/>
      <c r="CU92" s="34"/>
      <c r="CV92" s="34"/>
      <c r="CW92" s="34"/>
      <c r="CX92" s="34"/>
      <c r="CY92" s="34"/>
      <c r="CZ92" s="34"/>
      <c r="DA92" s="34"/>
      <c r="DB92" s="34"/>
      <c r="DC92" s="34"/>
      <c r="DD92" s="34"/>
      <c r="DE92" s="34"/>
      <c r="DF92" s="34"/>
      <c r="DG92" s="34"/>
      <c r="DH92" s="34"/>
      <c r="DI92" s="34"/>
      <c r="DJ92" s="34"/>
      <c r="DK92" s="34"/>
      <c r="DL92" s="34"/>
      <c r="DM92" s="34"/>
      <c r="DN92" s="34"/>
      <c r="DO92" s="34"/>
      <c r="DP92" s="34"/>
      <c r="DQ92" s="34"/>
      <c r="DR92" s="34"/>
      <c r="DS92" s="34"/>
      <c r="DT92" s="34"/>
      <c r="DU92" s="34"/>
      <c r="DV92" s="34"/>
      <c r="DW92" s="34"/>
      <c r="DX92" s="34"/>
      <c r="DY92" s="34"/>
      <c r="DZ92" s="34"/>
      <c r="EA92" s="34"/>
      <c r="EB92" s="34"/>
      <c r="EC92" s="34"/>
      <c r="ED92" s="34"/>
      <c r="EE92" s="34"/>
      <c r="EF92" s="34"/>
      <c r="EG92" s="34"/>
      <c r="EH92" s="34"/>
      <c r="EI92" s="34"/>
      <c r="EJ92" s="34"/>
      <c r="EK92" s="34"/>
      <c r="EL92" s="34"/>
      <c r="EM92" s="34"/>
      <c r="EN92" s="34"/>
      <c r="EO92" s="34"/>
      <c r="EP92" s="34"/>
      <c r="EQ92" s="34"/>
      <c r="ER92" s="34"/>
      <c r="ES92" s="34"/>
      <c r="ET92" s="34"/>
      <c r="EU92" s="34"/>
      <c r="EV92" s="34"/>
      <c r="EW92" s="34"/>
      <c r="EX92" s="34"/>
      <c r="EY92" s="34"/>
      <c r="EZ92" s="34"/>
      <c r="FA92" s="34"/>
      <c r="FB92" s="34"/>
      <c r="FC92" s="34"/>
      <c r="FD92" s="34"/>
      <c r="FE92" s="34"/>
      <c r="FF92" s="34"/>
      <c r="FG92" s="34"/>
      <c r="FH92" s="34"/>
      <c r="FI92" s="34"/>
      <c r="FJ92" s="34"/>
      <c r="FK92" s="34"/>
      <c r="FL92" s="34"/>
      <c r="FM92" s="34"/>
    </row>
    <row r="93" spans="1:169" s="26" customFormat="1" ht="12.75" customHeight="1">
      <c r="A93" s="567"/>
      <c r="B93" s="556"/>
      <c r="C93" s="556"/>
      <c r="D93" s="558"/>
      <c r="E93" s="560"/>
      <c r="F93" s="561"/>
      <c r="G93" s="391"/>
      <c r="H93" s="551"/>
      <c r="I93" s="551"/>
      <c r="J93" s="551"/>
      <c r="K93" s="551"/>
      <c r="L93" s="551"/>
      <c r="M93" s="605"/>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34"/>
      <c r="BI93" s="34"/>
      <c r="BJ93" s="34"/>
      <c r="BK93" s="34"/>
      <c r="BL93" s="34"/>
      <c r="BM93" s="34"/>
      <c r="BN93" s="34"/>
      <c r="BO93" s="34"/>
      <c r="BP93" s="34"/>
      <c r="BQ93" s="34"/>
      <c r="BR93" s="34"/>
      <c r="BS93" s="34"/>
      <c r="BT93" s="34"/>
      <c r="BU93" s="34"/>
      <c r="BV93" s="34"/>
      <c r="BW93" s="34"/>
      <c r="BX93" s="34"/>
      <c r="BY93" s="34"/>
      <c r="BZ93" s="34"/>
      <c r="CA93" s="34"/>
      <c r="CB93" s="34"/>
      <c r="CC93" s="34"/>
      <c r="CD93" s="34"/>
      <c r="CE93" s="34"/>
      <c r="CF93" s="34"/>
      <c r="CG93" s="34"/>
      <c r="CH93" s="34"/>
      <c r="CI93" s="34"/>
      <c r="CJ93" s="34"/>
      <c r="CK93" s="34"/>
      <c r="CL93" s="34"/>
      <c r="CM93" s="34"/>
      <c r="CN93" s="34"/>
      <c r="CO93" s="34"/>
      <c r="CP93" s="34"/>
      <c r="CQ93" s="34"/>
      <c r="CR93" s="34"/>
      <c r="CS93" s="34"/>
      <c r="CT93" s="34"/>
      <c r="CU93" s="34"/>
      <c r="CV93" s="34"/>
      <c r="CW93" s="34"/>
      <c r="CX93" s="34"/>
      <c r="CY93" s="34"/>
      <c r="CZ93" s="34"/>
      <c r="DA93" s="34"/>
      <c r="DB93" s="34"/>
      <c r="DC93" s="34"/>
      <c r="DD93" s="34"/>
      <c r="DE93" s="34"/>
      <c r="DF93" s="34"/>
      <c r="DG93" s="34"/>
      <c r="DH93" s="34"/>
      <c r="DI93" s="34"/>
      <c r="DJ93" s="34"/>
      <c r="DK93" s="34"/>
      <c r="DL93" s="34"/>
      <c r="DM93" s="34"/>
      <c r="DN93" s="34"/>
      <c r="DO93" s="34"/>
      <c r="DP93" s="34"/>
      <c r="DQ93" s="34"/>
      <c r="DR93" s="34"/>
      <c r="DS93" s="34"/>
      <c r="DT93" s="34"/>
      <c r="DU93" s="34"/>
      <c r="DV93" s="34"/>
      <c r="DW93" s="34"/>
      <c r="DX93" s="34"/>
      <c r="DY93" s="34"/>
      <c r="DZ93" s="34"/>
      <c r="EA93" s="34"/>
      <c r="EB93" s="34"/>
      <c r="EC93" s="34"/>
      <c r="ED93" s="34"/>
      <c r="EE93" s="34"/>
      <c r="EF93" s="34"/>
      <c r="EG93" s="34"/>
      <c r="EH93" s="34"/>
      <c r="EI93" s="34"/>
      <c r="EJ93" s="34"/>
      <c r="EK93" s="34"/>
      <c r="EL93" s="34"/>
      <c r="EM93" s="34"/>
      <c r="EN93" s="34"/>
      <c r="EO93" s="34"/>
      <c r="EP93" s="34"/>
      <c r="EQ93" s="34"/>
      <c r="ER93" s="34"/>
      <c r="ES93" s="34"/>
      <c r="ET93" s="34"/>
      <c r="EU93" s="34"/>
      <c r="EV93" s="34"/>
      <c r="EW93" s="34"/>
      <c r="EX93" s="34"/>
      <c r="EY93" s="34"/>
      <c r="EZ93" s="34"/>
      <c r="FA93" s="34"/>
      <c r="FB93" s="34"/>
      <c r="FC93" s="34"/>
      <c r="FD93" s="34"/>
      <c r="FE93" s="34"/>
      <c r="FF93" s="34"/>
      <c r="FG93" s="34"/>
      <c r="FH93" s="34"/>
      <c r="FI93" s="34"/>
      <c r="FJ93" s="34"/>
      <c r="FK93" s="34"/>
      <c r="FL93" s="34"/>
      <c r="FM93" s="34"/>
    </row>
    <row r="94" spans="1:169" s="26" customFormat="1" ht="13.5" customHeight="1">
      <c r="A94" s="567"/>
      <c r="B94" s="556"/>
      <c r="C94" s="556"/>
      <c r="D94" s="558"/>
      <c r="E94" s="560"/>
      <c r="F94" s="561"/>
      <c r="G94" s="391"/>
      <c r="H94" s="551"/>
      <c r="I94" s="551"/>
      <c r="J94" s="551"/>
      <c r="K94" s="551"/>
      <c r="L94" s="551"/>
      <c r="M94" s="605"/>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34"/>
      <c r="BI94" s="34"/>
      <c r="BJ94" s="34"/>
      <c r="BK94" s="34"/>
      <c r="BL94" s="34"/>
      <c r="BM94" s="34"/>
      <c r="BN94" s="34"/>
      <c r="BO94" s="34"/>
      <c r="BP94" s="34"/>
      <c r="BQ94" s="34"/>
      <c r="BR94" s="34"/>
      <c r="BS94" s="34"/>
      <c r="BT94" s="34"/>
      <c r="BU94" s="34"/>
      <c r="BV94" s="34"/>
      <c r="BW94" s="34"/>
      <c r="BX94" s="34"/>
      <c r="BY94" s="34"/>
      <c r="BZ94" s="34"/>
      <c r="CA94" s="34"/>
      <c r="CB94" s="34"/>
      <c r="CC94" s="34"/>
      <c r="CD94" s="34"/>
      <c r="CE94" s="34"/>
      <c r="CF94" s="34"/>
      <c r="CG94" s="34"/>
      <c r="CH94" s="34"/>
      <c r="CI94" s="34"/>
      <c r="CJ94" s="34"/>
      <c r="CK94" s="34"/>
      <c r="CL94" s="34"/>
      <c r="CM94" s="34"/>
      <c r="CN94" s="34"/>
      <c r="CO94" s="34"/>
      <c r="CP94" s="34"/>
      <c r="CQ94" s="34"/>
      <c r="CR94" s="34"/>
      <c r="CS94" s="34"/>
      <c r="CT94" s="34"/>
      <c r="CU94" s="34"/>
      <c r="CV94" s="34"/>
      <c r="CW94" s="34"/>
      <c r="CX94" s="34"/>
      <c r="CY94" s="34"/>
      <c r="CZ94" s="34"/>
      <c r="DA94" s="34"/>
      <c r="DB94" s="34"/>
      <c r="DC94" s="34"/>
      <c r="DD94" s="34"/>
      <c r="DE94" s="34"/>
      <c r="DF94" s="34"/>
      <c r="DG94" s="34"/>
      <c r="DH94" s="34"/>
      <c r="DI94" s="34"/>
      <c r="DJ94" s="34"/>
      <c r="DK94" s="34"/>
      <c r="DL94" s="34"/>
      <c r="DM94" s="34"/>
      <c r="DN94" s="34"/>
      <c r="DO94" s="34"/>
      <c r="DP94" s="34"/>
      <c r="DQ94" s="34"/>
      <c r="DR94" s="34"/>
      <c r="DS94" s="34"/>
      <c r="DT94" s="34"/>
      <c r="DU94" s="34"/>
      <c r="DV94" s="34"/>
      <c r="DW94" s="34"/>
      <c r="DX94" s="34"/>
      <c r="DY94" s="34"/>
      <c r="DZ94" s="34"/>
      <c r="EA94" s="34"/>
      <c r="EB94" s="34"/>
      <c r="EC94" s="34"/>
      <c r="ED94" s="34"/>
      <c r="EE94" s="34"/>
      <c r="EF94" s="34"/>
      <c r="EG94" s="34"/>
      <c r="EH94" s="34"/>
      <c r="EI94" s="34"/>
      <c r="EJ94" s="34"/>
      <c r="EK94" s="34"/>
      <c r="EL94" s="34"/>
      <c r="EM94" s="34"/>
      <c r="EN94" s="34"/>
      <c r="EO94" s="34"/>
      <c r="EP94" s="34"/>
      <c r="EQ94" s="34"/>
      <c r="ER94" s="34"/>
      <c r="ES94" s="34"/>
      <c r="ET94" s="34"/>
      <c r="EU94" s="34"/>
      <c r="EV94" s="34"/>
      <c r="EW94" s="34"/>
      <c r="EX94" s="34"/>
      <c r="EY94" s="34"/>
      <c r="EZ94" s="34"/>
      <c r="FA94" s="34"/>
      <c r="FB94" s="34"/>
      <c r="FC94" s="34"/>
      <c r="FD94" s="34"/>
      <c r="FE94" s="34"/>
      <c r="FF94" s="34"/>
      <c r="FG94" s="34"/>
      <c r="FH94" s="34"/>
      <c r="FI94" s="34"/>
      <c r="FJ94" s="34"/>
      <c r="FK94" s="34"/>
      <c r="FL94" s="34"/>
      <c r="FM94" s="34"/>
    </row>
    <row r="95" spans="1:169">
      <c r="A95" s="567"/>
      <c r="B95" s="556"/>
      <c r="C95" s="556"/>
      <c r="D95" s="558"/>
      <c r="E95" s="560"/>
      <c r="F95" s="561"/>
      <c r="G95" s="391"/>
      <c r="H95" s="551"/>
      <c r="I95" s="551"/>
      <c r="J95" s="551"/>
      <c r="K95" s="551"/>
      <c r="L95" s="551"/>
      <c r="M95" s="605"/>
      <c r="N95" s="34"/>
      <c r="O95" s="34"/>
    </row>
    <row r="96" spans="1:169">
      <c r="A96" s="567"/>
      <c r="B96" s="556"/>
      <c r="C96" s="556"/>
      <c r="D96" s="558"/>
      <c r="E96" s="560"/>
      <c r="F96" s="561"/>
      <c r="G96" s="391"/>
      <c r="H96" s="551"/>
      <c r="I96" s="551"/>
      <c r="J96" s="551"/>
      <c r="K96" s="551"/>
      <c r="L96" s="551"/>
      <c r="M96" s="605"/>
      <c r="N96" s="34"/>
      <c r="O96" s="34"/>
    </row>
    <row r="97" spans="1:15">
      <c r="A97" s="567"/>
      <c r="B97" s="556"/>
      <c r="C97" s="556"/>
      <c r="D97" s="558"/>
      <c r="E97" s="560"/>
      <c r="F97" s="561"/>
      <c r="G97" s="391"/>
      <c r="H97" s="551"/>
      <c r="I97" s="551"/>
      <c r="J97" s="551"/>
      <c r="K97" s="551"/>
      <c r="L97" s="551"/>
      <c r="M97" s="605"/>
      <c r="N97" s="34"/>
      <c r="O97" s="34"/>
    </row>
    <row r="98" spans="1:15">
      <c r="A98" s="567"/>
      <c r="B98" s="556"/>
      <c r="C98" s="556"/>
      <c r="D98" s="558"/>
      <c r="E98" s="560"/>
      <c r="F98" s="561"/>
      <c r="G98" s="391"/>
      <c r="H98" s="551"/>
      <c r="I98" s="551"/>
      <c r="J98" s="551"/>
      <c r="K98" s="551"/>
      <c r="L98" s="551"/>
      <c r="M98" s="605"/>
      <c r="N98" s="34"/>
      <c r="O98" s="34"/>
    </row>
    <row r="99" spans="1:15">
      <c r="A99" s="567"/>
      <c r="B99" s="556"/>
      <c r="C99" s="556"/>
      <c r="D99" s="558"/>
      <c r="E99" s="560"/>
      <c r="F99" s="561"/>
      <c r="G99" s="391"/>
      <c r="H99" s="551"/>
      <c r="I99" s="551"/>
      <c r="J99" s="551"/>
      <c r="K99" s="551"/>
      <c r="L99" s="551"/>
      <c r="M99" s="605"/>
      <c r="N99" s="34"/>
      <c r="O99" s="34"/>
    </row>
  </sheetData>
  <mergeCells count="134">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60:J69"/>
    <mergeCell ref="K60:K69"/>
    <mergeCell ref="L60:L69"/>
    <mergeCell ref="M60:M69"/>
    <mergeCell ref="A70:A79"/>
    <mergeCell ref="B70:B79"/>
    <mergeCell ref="C70:C79"/>
    <mergeCell ref="D70:D79"/>
    <mergeCell ref="E70:E79"/>
    <mergeCell ref="F70:F79"/>
    <mergeCell ref="A60:A69"/>
    <mergeCell ref="B60:B69"/>
    <mergeCell ref="C60:C69"/>
    <mergeCell ref="D60:D69"/>
    <mergeCell ref="E60:E69"/>
    <mergeCell ref="F60:F69"/>
    <mergeCell ref="G60:G69"/>
    <mergeCell ref="H60:H69"/>
    <mergeCell ref="I60:I69"/>
    <mergeCell ref="A90:A99"/>
    <mergeCell ref="B90:B99"/>
    <mergeCell ref="C90:C99"/>
    <mergeCell ref="D90:D99"/>
    <mergeCell ref="E90:E99"/>
    <mergeCell ref="F90:F99"/>
    <mergeCell ref="M70:M79"/>
    <mergeCell ref="A80:A89"/>
    <mergeCell ref="B80:B89"/>
    <mergeCell ref="C80:C89"/>
    <mergeCell ref="D80:D89"/>
    <mergeCell ref="E80:E89"/>
    <mergeCell ref="F80:F89"/>
    <mergeCell ref="G80:G89"/>
    <mergeCell ref="H80:H89"/>
    <mergeCell ref="I80:I89"/>
    <mergeCell ref="G70:G79"/>
    <mergeCell ref="H70:H79"/>
    <mergeCell ref="I70:I79"/>
    <mergeCell ref="J70:J79"/>
    <mergeCell ref="K70:K79"/>
    <mergeCell ref="L70:L79"/>
    <mergeCell ref="M90:M99"/>
    <mergeCell ref="G90:G99"/>
    <mergeCell ref="H90:H99"/>
    <mergeCell ref="I90:I99"/>
    <mergeCell ref="J90:J99"/>
    <mergeCell ref="K90:K99"/>
    <mergeCell ref="L90:L99"/>
    <mergeCell ref="J80:J89"/>
    <mergeCell ref="K80:K89"/>
    <mergeCell ref="L80:L89"/>
    <mergeCell ref="M80:M89"/>
    <mergeCell ref="J50:J59"/>
    <mergeCell ref="K50:K59"/>
    <mergeCell ref="L50:L59"/>
    <mergeCell ref="M50:M59"/>
    <mergeCell ref="A50:A59"/>
    <mergeCell ref="B50:B59"/>
    <mergeCell ref="C50:C59"/>
    <mergeCell ref="D50:D59"/>
    <mergeCell ref="E50:E59"/>
    <mergeCell ref="F50:F59"/>
    <mergeCell ref="G50:G59"/>
    <mergeCell ref="H50:H59"/>
    <mergeCell ref="I50:I59"/>
  </mergeCells>
  <conditionalFormatting sqref="A7:B7">
    <cfRule type="containsText" dxfId="61" priority="211" operator="containsText" text="4- Moderado">
      <formula>NOT(ISERROR(SEARCH("4- Moderado",A7)))</formula>
    </cfRule>
    <cfRule type="containsText" dxfId="60" priority="210" operator="containsText" text="6- Moderado">
      <formula>NOT(ISERROR(SEARCH("6- Moderado",A7)))</formula>
    </cfRule>
    <cfRule type="containsText" dxfId="59" priority="214" operator="containsText" text="1- Bajo">
      <formula>NOT(ISERROR(SEARCH("1- Bajo",A7)))</formula>
    </cfRule>
    <cfRule type="containsText" dxfId="58" priority="209" operator="containsText" text="3- Moderado">
      <formula>NOT(ISERROR(SEARCH("3- Moderado",A7)))</formula>
    </cfRule>
    <cfRule type="containsText" dxfId="57" priority="212" operator="containsText" text="3- Bajo">
      <formula>NOT(ISERROR(SEARCH("3- Bajo",A7)))</formula>
    </cfRule>
    <cfRule type="containsText" dxfId="56" priority="213" operator="containsText" text="4- Bajo">
      <formula>NOT(ISERROR(SEARCH("4- Bajo",A7)))</formula>
    </cfRule>
  </conditionalFormatting>
  <conditionalFormatting sqref="A10:E10 A20:E20">
    <cfRule type="containsText" dxfId="55" priority="208" operator="containsText" text="1- Bajo">
      <formula>NOT(ISERROR(SEARCH("1- Bajo",A10)))</formula>
    </cfRule>
    <cfRule type="containsText" dxfId="54" priority="206" operator="containsText" text="3- Bajo">
      <formula>NOT(ISERROR(SEARCH("3- Bajo",A10)))</formula>
    </cfRule>
    <cfRule type="containsText" dxfId="53" priority="204" operator="containsText" text="6- Moderado">
      <formula>NOT(ISERROR(SEARCH("6- Moderado",A10)))</formula>
    </cfRule>
    <cfRule type="containsText" dxfId="52" priority="203" operator="containsText" text="3- Moderado">
      <formula>NOT(ISERROR(SEARCH("3- Moderado",A10)))</formula>
    </cfRule>
    <cfRule type="containsText" dxfId="51" priority="205" operator="containsText" text="4- Moderado">
      <formula>NOT(ISERROR(SEARCH("4- Moderado",A10)))</formula>
    </cfRule>
    <cfRule type="containsText" dxfId="50" priority="207" operator="containsText" text="4- Bajo">
      <formula>NOT(ISERROR(SEARCH("4- Bajo",A10)))</formula>
    </cfRule>
  </conditionalFormatting>
  <conditionalFormatting sqref="A30:E30">
    <cfRule type="containsText" dxfId="49" priority="162" operator="containsText" text="1- Bajo">
      <formula>NOT(ISERROR(SEARCH("1- Bajo",A30)))</formula>
    </cfRule>
    <cfRule type="containsText" dxfId="48" priority="161" operator="containsText" text="4- Bajo">
      <formula>NOT(ISERROR(SEARCH("4- Bajo",A30)))</formula>
    </cfRule>
    <cfRule type="containsText" dxfId="47" priority="160" operator="containsText" text="3- Bajo">
      <formula>NOT(ISERROR(SEARCH("3- Bajo",A30)))</formula>
    </cfRule>
    <cfRule type="containsText" dxfId="46" priority="159" operator="containsText" text="4- Moderado">
      <formula>NOT(ISERROR(SEARCH("4- Moderado",A30)))</formula>
    </cfRule>
    <cfRule type="containsText" dxfId="45" priority="158" operator="containsText" text="6- Moderado">
      <formula>NOT(ISERROR(SEARCH("6- Moderado",A30)))</formula>
    </cfRule>
    <cfRule type="containsText" dxfId="44" priority="157" operator="containsText" text="3- Moderado">
      <formula>NOT(ISERROR(SEARCH("3- Moderado",A30)))</formula>
    </cfRule>
  </conditionalFormatting>
  <conditionalFormatting sqref="A40:E40">
    <cfRule type="containsText" dxfId="43" priority="132" operator="containsText" text="3- Bajo">
      <formula>NOT(ISERROR(SEARCH("3- Bajo",A40)))</formula>
    </cfRule>
    <cfRule type="containsText" dxfId="42" priority="131" operator="containsText" text="4- Moderado">
      <formula>NOT(ISERROR(SEARCH("4- Moderado",A40)))</formula>
    </cfRule>
    <cfRule type="containsText" dxfId="41" priority="130" operator="containsText" text="6- Moderado">
      <formula>NOT(ISERROR(SEARCH("6- Moderado",A40)))</formula>
    </cfRule>
    <cfRule type="containsText" dxfId="40" priority="129" operator="containsText" text="3- Moderado">
      <formula>NOT(ISERROR(SEARCH("3- Moderado",A40)))</formula>
    </cfRule>
    <cfRule type="containsText" dxfId="39" priority="134" operator="containsText" text="1- Bajo">
      <formula>NOT(ISERROR(SEARCH("1- Bajo",A40)))</formula>
    </cfRule>
    <cfRule type="containsText" dxfId="38" priority="133" operator="containsText" text="4- Bajo">
      <formula>NOT(ISERROR(SEARCH("4- Bajo",A40)))</formula>
    </cfRule>
  </conditionalFormatting>
  <conditionalFormatting sqref="A50:E50">
    <cfRule type="containsText" dxfId="37" priority="6" operator="containsText" text="1- Bajo">
      <formula>NOT(ISERROR(SEARCH("1- Bajo",A50)))</formula>
    </cfRule>
    <cfRule type="containsText" dxfId="36" priority="5" operator="containsText" text="4- Bajo">
      <formula>NOT(ISERROR(SEARCH("4- Bajo",A50)))</formula>
    </cfRule>
    <cfRule type="containsText" dxfId="35" priority="4" operator="containsText" text="3- Bajo">
      <formula>NOT(ISERROR(SEARCH("3- Bajo",A50)))</formula>
    </cfRule>
    <cfRule type="containsText" dxfId="34" priority="1" operator="containsText" text="3- Moderado">
      <formula>NOT(ISERROR(SEARCH("3- Moderado",A50)))</formula>
    </cfRule>
    <cfRule type="containsText" dxfId="33" priority="3" operator="containsText" text="4- Moderado">
      <formula>NOT(ISERROR(SEARCH("4- Moderado",A50)))</formula>
    </cfRule>
    <cfRule type="containsText" dxfId="32" priority="2" operator="containsText" text="6- Moderado">
      <formula>NOT(ISERROR(SEARCH("6- Moderado",A50)))</formula>
    </cfRule>
  </conditionalFormatting>
  <conditionalFormatting sqref="A60:E60">
    <cfRule type="containsText" dxfId="31" priority="101" operator="containsText" text="3- Moderado">
      <formula>NOT(ISERROR(SEARCH("3- Moderado",A60)))</formula>
    </cfRule>
    <cfRule type="containsText" dxfId="30" priority="102" operator="containsText" text="6- Moderado">
      <formula>NOT(ISERROR(SEARCH("6- Moderado",A60)))</formula>
    </cfRule>
    <cfRule type="containsText" dxfId="29" priority="103" operator="containsText" text="4- Moderado">
      <formula>NOT(ISERROR(SEARCH("4- Moderado",A60)))</formula>
    </cfRule>
    <cfRule type="containsText" dxfId="28" priority="104" operator="containsText" text="3- Bajo">
      <formula>NOT(ISERROR(SEARCH("3- Bajo",A60)))</formula>
    </cfRule>
    <cfRule type="containsText" dxfId="27" priority="106" operator="containsText" text="1- Bajo">
      <formula>NOT(ISERROR(SEARCH("1- Bajo",A60)))</formula>
    </cfRule>
    <cfRule type="containsText" dxfId="26" priority="105" operator="containsText" text="4- Bajo">
      <formula>NOT(ISERROR(SEARCH("4- Bajo",A60)))</formula>
    </cfRule>
  </conditionalFormatting>
  <conditionalFormatting sqref="A70:E70 A80:E80 A90:E90">
    <cfRule type="containsText" dxfId="25" priority="77" operator="containsText" text="4- Bajo">
      <formula>NOT(ISERROR(SEARCH("4- Bajo",A70)))</formula>
    </cfRule>
    <cfRule type="containsText" dxfId="24" priority="73" operator="containsText" text="3- Moderado">
      <formula>NOT(ISERROR(SEARCH("3- Moderado",A70)))</formula>
    </cfRule>
    <cfRule type="containsText" dxfId="23" priority="74" operator="containsText" text="6- Moderado">
      <formula>NOT(ISERROR(SEARCH("6- Moderado",A70)))</formula>
    </cfRule>
    <cfRule type="containsText" dxfId="22" priority="78" operator="containsText" text="1- Bajo">
      <formula>NOT(ISERROR(SEARCH("1- Bajo",A70)))</formula>
    </cfRule>
    <cfRule type="containsText" dxfId="21" priority="75" operator="containsText" text="4- Moderado">
      <formula>NOT(ISERROR(SEARCH("4- Moderado",A70)))</formula>
    </cfRule>
    <cfRule type="containsText" dxfId="20" priority="76" operator="containsText" text="3- Bajo">
      <formula>NOT(ISERROR(SEARCH("3- Bajo",A70)))</formula>
    </cfRule>
  </conditionalFormatting>
  <conditionalFormatting sqref="C8:F8">
    <cfRule type="containsText" dxfId="19" priority="178" operator="containsText" text="3- Bajo">
      <formula>NOT(ISERROR(SEARCH("3- Bajo",C8)))</formula>
    </cfRule>
    <cfRule type="containsText" dxfId="18" priority="179" operator="containsText" text="4- Bajo">
      <formula>NOT(ISERROR(SEARCH("4- Bajo",C8)))</formula>
    </cfRule>
    <cfRule type="containsText" dxfId="17" priority="180" operator="containsText" text="1- Bajo">
      <formula>NOT(ISERROR(SEARCH("1- Bajo",C8)))</formula>
    </cfRule>
    <cfRule type="containsText" dxfId="16" priority="177" operator="containsText" text="4- Moderado">
      <formula>NOT(ISERROR(SEARCH("4- Moderado",C8)))</formula>
    </cfRule>
    <cfRule type="containsText" dxfId="15" priority="175" operator="containsText" text="3- Moderado">
      <formula>NOT(ISERROR(SEARCH("3- Moderado",C8)))</formula>
    </cfRule>
    <cfRule type="containsText" dxfId="14" priority="176" operator="containsText" text="6- Moderado">
      <formula>NOT(ISERROR(SEARCH("6- Moderado",C8)))</formula>
    </cfRule>
  </conditionalFormatting>
  <conditionalFormatting sqref="D10:D99">
    <cfRule type="containsText" dxfId="13" priority="16" operator="containsText" text="Media">
      <formula>NOT(ISERROR(SEARCH("Media",D10)))</formula>
    </cfRule>
    <cfRule type="containsText" dxfId="12" priority="14" operator="containsText" text="Muy Baja">
      <formula>NOT(ISERROR(SEARCH("Muy Baja",D10)))</formula>
    </cfRule>
    <cfRule type="containsText" dxfId="11" priority="13" operator="containsText" text="Baja">
      <formula>NOT(ISERROR(SEARCH("Baja",D10)))</formula>
    </cfRule>
    <cfRule type="containsText" dxfId="10" priority="12" operator="containsText" text="Alta">
      <formula>NOT(ISERROR(SEARCH("Alta",D10)))</formula>
    </cfRule>
    <cfRule type="containsText" dxfId="9" priority="11" operator="containsText" text="Muy Alta">
      <formula>NOT(ISERROR(SEARCH("Muy Alta",D10)))</formula>
    </cfRule>
  </conditionalFormatting>
  <conditionalFormatting sqref="E10:E99">
    <cfRule type="containsText" dxfId="8" priority="10" operator="containsText" text="Leve">
      <formula>NOT(ISERROR(SEARCH("Leve",E10)))</formula>
    </cfRule>
    <cfRule type="containsText" dxfId="7" priority="8" operator="containsText" text="Mayor">
      <formula>NOT(ISERROR(SEARCH("Mayor",E10)))</formula>
    </cfRule>
    <cfRule type="containsText" dxfId="6" priority="7" operator="containsText" text="Catastrófico">
      <formula>NOT(ISERROR(SEARCH("Catastrófico",E10)))</formula>
    </cfRule>
    <cfRule type="containsText" dxfId="5" priority="9" operator="containsText" text="Menor">
      <formula>NOT(ISERROR(SEARCH("Menor",E10)))</formula>
    </cfRule>
  </conditionalFormatting>
  <conditionalFormatting sqref="E10:F99">
    <cfRule type="containsText" dxfId="4" priority="15" operator="containsText" text="Moderado">
      <formula>NOT(ISERROR(SEARCH("Moderado",E10)))</formula>
    </cfRule>
  </conditionalFormatting>
  <conditionalFormatting sqref="F10:F29">
    <cfRule type="colorScale" priority="220">
      <colorScale>
        <cfvo type="min"/>
        <cfvo type="max"/>
        <color rgb="FFFF7128"/>
        <color rgb="FFFFEF9C"/>
      </colorScale>
    </cfRule>
  </conditionalFormatting>
  <conditionalFormatting sqref="F10:F99">
    <cfRule type="containsText" dxfId="3" priority="33" operator="containsText" text="Extremo">
      <formula>NOT(ISERROR(SEARCH("Extremo",F10)))</formula>
    </cfRule>
    <cfRule type="containsText" dxfId="2" priority="32" operator="containsText" text="Alto">
      <formula>NOT(ISERROR(SEARCH("Alto",F10)))</formula>
    </cfRule>
    <cfRule type="containsText" dxfId="1" priority="31" operator="containsText" text="Moderado">
      <formula>NOT(ISERROR(SEARCH("Moderado",F10)))</formula>
    </cfRule>
    <cfRule type="containsText" dxfId="0" priority="30" operator="containsText" text="Bajo">
      <formula>NOT(ISERROR(SEARCH("Bajo",F10)))</formula>
    </cfRule>
  </conditionalFormatting>
  <conditionalFormatting sqref="F30:F39">
    <cfRule type="colorScale" priority="174">
      <colorScale>
        <cfvo type="min"/>
        <cfvo type="max"/>
        <color rgb="FFFF7128"/>
        <color rgb="FFFFEF9C"/>
      </colorScale>
    </cfRule>
  </conditionalFormatting>
  <conditionalFormatting sqref="F40:F59">
    <cfRule type="colorScale" priority="146">
      <colorScale>
        <cfvo type="min"/>
        <cfvo type="max"/>
        <color rgb="FFFF7128"/>
        <color rgb="FFFFEF9C"/>
      </colorScale>
    </cfRule>
  </conditionalFormatting>
  <conditionalFormatting sqref="F60:F69">
    <cfRule type="colorScale" priority="118">
      <colorScale>
        <cfvo type="min"/>
        <cfvo type="max"/>
        <color rgb="FFFF7128"/>
        <color rgb="FFFFEF9C"/>
      </colorScale>
    </cfRule>
  </conditionalFormatting>
  <conditionalFormatting sqref="F70:F99">
    <cfRule type="colorScale" priority="9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G10:G99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50e1240-e0e3-440a-8a1b-3b5071aa7f03">
      <Terms xmlns="http://schemas.microsoft.com/office/infopath/2007/PartnerControls"/>
    </lcf76f155ced4ddcb4097134ff3c332f>
    <TaxCatchAll xmlns="112ed692-a3ae-41da-b975-347d69f87a2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86304AAD8523E45A244E5EF8C5271CA" ma:contentTypeVersion="18" ma:contentTypeDescription="Crear nuevo documento." ma:contentTypeScope="" ma:versionID="d90e4bcd2738155caa48c43e5fc1d313">
  <xsd:schema xmlns:xsd="http://www.w3.org/2001/XMLSchema" xmlns:xs="http://www.w3.org/2001/XMLSchema" xmlns:p="http://schemas.microsoft.com/office/2006/metadata/properties" xmlns:ns2="750e1240-e0e3-440a-8a1b-3b5071aa7f03" xmlns:ns3="112ed692-a3ae-41da-b975-347d69f87a20" targetNamespace="http://schemas.microsoft.com/office/2006/metadata/properties" ma:root="true" ma:fieldsID="a4d3ae7b27b41ecf6340a599946f6e1d" ns2:_="" ns3:_="">
    <xsd:import namespace="750e1240-e0e3-440a-8a1b-3b5071aa7f03"/>
    <xsd:import namespace="112ed692-a3ae-41da-b975-347d69f87a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e1240-e0e3-440a-8a1b-3b5071aa7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12ed692-a3ae-41da-b975-347d69f87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20095e5-727f-4ee3-9c0b-7f5c2c634506}" ma:internalName="TaxCatchAll" ma:showField="CatchAllData" ma:web="112ed692-a3ae-41da-b975-347d69f87a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55C7BF-6AE6-4506-B794-B474679C2C17}">
  <ds:schemaRefs>
    <ds:schemaRef ds:uri="112ed692-a3ae-41da-b975-347d69f87a20"/>
    <ds:schemaRef ds:uri="http://purl.org/dc/terms/"/>
    <ds:schemaRef ds:uri="http://schemas.microsoft.com/office/infopath/2007/PartnerControls"/>
    <ds:schemaRef ds:uri="http://purl.org/dc/dcmitype/"/>
    <ds:schemaRef ds:uri="http://schemas.microsoft.com/office/2006/metadata/properties"/>
    <ds:schemaRef ds:uri="750e1240-e0e3-440a-8a1b-3b5071aa7f03"/>
    <ds:schemaRef ds:uri="http://schemas.microsoft.com/office/2006/documentManagement/types"/>
    <ds:schemaRef ds:uri="http://schemas.openxmlformats.org/package/2006/metadata/core-properties"/>
    <ds:schemaRef ds:uri="http://www.w3.org/XML/1998/namespace"/>
    <ds:schemaRef ds:uri="http://purl.org/dc/elements/1.1/"/>
  </ds:schemaRefs>
</ds:datastoreItem>
</file>

<file path=customXml/itemProps2.xml><?xml version="1.0" encoding="utf-8"?>
<ds:datastoreItem xmlns:ds="http://schemas.openxmlformats.org/officeDocument/2006/customXml" ds:itemID="{028BE606-F517-414C-8A38-DFC5BC708C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0e1240-e0e3-440a-8a1b-3b5071aa7f03"/>
    <ds:schemaRef ds:uri="112ed692-a3ae-41da-b975-347d69f87a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6503EB-9C6F-4EC7-95B5-F9F769EF79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 </vt:lpstr>
      <vt:lpstr>Conceptos 37001</vt:lpstr>
      <vt:lpstr>2- Análisis de Contexto</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 Análisis de Contexto'!Área_de_impresión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2024-12-06T21:07:18Z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0x010100086304AAD8523E45A244E5EF8C5271CA</vt:lpwstr>
  </property>
  <property fmtid="{D5CDD505-2E9C-101B-9397-08002B2CF9AE}" pid="3" name="MediaServiceImageTags">
    <vt:lpwstr/>
  </property>
</Properties>
</file>